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UDAE/Matrices de riesgo/Matrices riesgo 2025/"/>
    </mc:Choice>
  </mc:AlternateContent>
  <xr:revisionPtr revIDLastSave="3" documentId="8_{BF061B11-9D89-430A-B0F0-8591D71AF600}" xr6:coauthVersionLast="47" xr6:coauthVersionMax="47" xr10:uidLastSave="{B19C5E10-D5A2-40DA-B557-B2A12112021C}"/>
  <bookViews>
    <workbookView xWindow="-120" yWindow="-120" windowWidth="29040" windowHeight="15720" firstSheet="1" activeTab="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Riesgos'!$A$1:$N$21</definedName>
    <definedName name="_xlnm.Print_Area" localSheetId="6">'6- Valoración Controles'!$A$1:$V$21</definedName>
    <definedName name="_xlnm.Print_Area" localSheetId="7">'7- Mapa Final'!$A$1:$N$21</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 i="18" l="1"/>
  <c r="B28" i="18"/>
  <c r="A10" i="28"/>
  <c r="J24" i="28"/>
  <c r="J18" i="28"/>
  <c r="R17" i="28"/>
  <c r="J12" i="28"/>
  <c r="J23" i="28" l="1"/>
  <c r="J25" i="28"/>
  <c r="R23" i="28" l="1"/>
  <c r="L11" i="28"/>
  <c r="L12" i="28"/>
  <c r="L13" i="28"/>
  <c r="L14" i="28"/>
  <c r="L15" i="28"/>
  <c r="L36" i="28"/>
  <c r="L37" i="28"/>
  <c r="L38" i="28"/>
  <c r="L39" i="28"/>
  <c r="L29" i="28"/>
  <c r="L30" i="28"/>
  <c r="L31" i="28"/>
  <c r="L32" i="28"/>
  <c r="L33" i="28"/>
  <c r="L23" i="28"/>
  <c r="L24" i="28"/>
  <c r="L25" i="28"/>
  <c r="L26" i="28"/>
  <c r="L27" i="28"/>
  <c r="L21" i="28"/>
  <c r="L20" i="28"/>
  <c r="L17" i="28"/>
  <c r="L18" i="28"/>
  <c r="L19" i="28"/>
  <c r="E36" i="29"/>
  <c r="E37" i="29"/>
  <c r="E38" i="29"/>
  <c r="E27" i="29"/>
  <c r="E31" i="29"/>
  <c r="E32" i="29"/>
  <c r="E14" i="29"/>
  <c r="C36" i="28"/>
  <c r="C37" i="28"/>
  <c r="C38" i="28"/>
  <c r="C31" i="28"/>
  <c r="C32" i="28"/>
  <c r="C14" i="28"/>
  <c r="C15" i="28"/>
  <c r="L35" i="28" l="1"/>
  <c r="L34" i="28"/>
  <c r="E39" i="29" l="1"/>
  <c r="E35" i="29"/>
  <c r="E34" i="29"/>
  <c r="L28" i="28" l="1"/>
  <c r="L22" i="28"/>
  <c r="E33" i="29"/>
  <c r="E30" i="29"/>
  <c r="E29" i="29"/>
  <c r="E28" i="29"/>
  <c r="E26" i="29"/>
  <c r="E25" i="29"/>
  <c r="E24" i="29"/>
  <c r="E23" i="29"/>
  <c r="E22" i="29"/>
  <c r="G16" i="27" l="1"/>
  <c r="H16" i="27" s="1"/>
  <c r="L16" i="27"/>
  <c r="K16" i="27" s="1"/>
  <c r="L17" i="27"/>
  <c r="K17" i="27" s="1"/>
  <c r="L18" i="27"/>
  <c r="K18" i="27" s="1"/>
  <c r="L19" i="27"/>
  <c r="K19" i="27" s="1"/>
  <c r="L20" i="27"/>
  <c r="K20" i="27" s="1"/>
  <c r="L21" i="27"/>
  <c r="K21" i="27" s="1"/>
  <c r="M16" i="27" l="1"/>
  <c r="N16" i="27" s="1"/>
  <c r="O16" i="27" l="1"/>
  <c r="L16" i="29" l="1"/>
  <c r="L22" i="29"/>
  <c r="L28" i="29"/>
  <c r="L34" i="29"/>
  <c r="C16" i="29"/>
  <c r="C16" i="18" s="1"/>
  <c r="C22" i="29"/>
  <c r="C22" i="34" s="1"/>
  <c r="C28" i="29"/>
  <c r="C28" i="36" s="1"/>
  <c r="C34" i="29"/>
  <c r="C34" i="18" s="1"/>
  <c r="B16" i="29"/>
  <c r="B16" i="18" s="1"/>
  <c r="B22" i="29"/>
  <c r="B22" i="34" s="1"/>
  <c r="B28" i="29"/>
  <c r="B28" i="36" s="1"/>
  <c r="B34" i="29"/>
  <c r="B34" i="18" s="1"/>
  <c r="A16" i="29"/>
  <c r="A22" i="29"/>
  <c r="A28" i="29"/>
  <c r="A34" i="29"/>
  <c r="C17" i="28"/>
  <c r="C18" i="28"/>
  <c r="C19" i="28"/>
  <c r="C20" i="28"/>
  <c r="C21" i="28"/>
  <c r="C22" i="28"/>
  <c r="C23" i="28"/>
  <c r="C24" i="28"/>
  <c r="C25" i="28"/>
  <c r="C26" i="28"/>
  <c r="C27" i="28"/>
  <c r="C28" i="28"/>
  <c r="C29" i="28"/>
  <c r="C30" i="28"/>
  <c r="C33" i="28"/>
  <c r="C34" i="28"/>
  <c r="C35" i="28"/>
  <c r="C39" i="28"/>
  <c r="B16" i="28"/>
  <c r="B22" i="28"/>
  <c r="B28" i="28"/>
  <c r="B34" i="28"/>
  <c r="A16" i="28"/>
  <c r="A22" i="28"/>
  <c r="A28" i="28"/>
  <c r="A34" i="28"/>
  <c r="J34" i="28"/>
  <c r="R34" i="28"/>
  <c r="J35" i="28"/>
  <c r="R35" i="28"/>
  <c r="L27" i="27"/>
  <c r="K27" i="27" s="1"/>
  <c r="L26" i="27"/>
  <c r="K26" i="27" s="1"/>
  <c r="L25" i="27"/>
  <c r="K25" i="27" s="1"/>
  <c r="L24" i="27"/>
  <c r="K24" i="27" s="1"/>
  <c r="L23" i="27"/>
  <c r="K23" i="27" s="1"/>
  <c r="L22" i="27"/>
  <c r="K22" i="27" s="1"/>
  <c r="G22" i="27"/>
  <c r="K34" i="28" l="1"/>
  <c r="S34" i="28"/>
  <c r="H22" i="27"/>
  <c r="F22" i="29" s="1"/>
  <c r="A28" i="36"/>
  <c r="A28" i="35"/>
  <c r="A28" i="18"/>
  <c r="A28" i="34"/>
  <c r="A34" i="34"/>
  <c r="A34" i="35"/>
  <c r="A34" i="18"/>
  <c r="A34" i="36"/>
  <c r="A22" i="36"/>
  <c r="A22" i="34"/>
  <c r="A22" i="35"/>
  <c r="A22" i="18"/>
  <c r="A16" i="34"/>
  <c r="A16" i="35"/>
  <c r="A16" i="18"/>
  <c r="A16" i="36"/>
  <c r="C34" i="34"/>
  <c r="C34" i="35"/>
  <c r="C34" i="36"/>
  <c r="M22" i="27"/>
  <c r="G22" i="29" s="1"/>
  <c r="B34" i="34"/>
  <c r="B34" i="35"/>
  <c r="B34" i="36"/>
  <c r="C28" i="34"/>
  <c r="C28" i="35"/>
  <c r="B28" i="34"/>
  <c r="B28" i="35"/>
  <c r="E12" i="29"/>
  <c r="E13" i="29"/>
  <c r="E15" i="29"/>
  <c r="E16" i="29"/>
  <c r="E17" i="29"/>
  <c r="E18" i="29"/>
  <c r="E19" i="29"/>
  <c r="E20" i="29"/>
  <c r="E21" i="29"/>
  <c r="K39" i="27"/>
  <c r="L28" i="27"/>
  <c r="K28" i="27" s="1"/>
  <c r="L29" i="27"/>
  <c r="K29" i="27" s="1"/>
  <c r="L30" i="27"/>
  <c r="K30" i="27" s="1"/>
  <c r="L33" i="27"/>
  <c r="K33" i="27" s="1"/>
  <c r="L34" i="27"/>
  <c r="K34" i="27" s="1"/>
  <c r="L35" i="27"/>
  <c r="K35" i="27" s="1"/>
  <c r="N22" i="27" l="1"/>
  <c r="H22" i="29" s="1"/>
  <c r="O22" i="27"/>
  <c r="L16" i="28"/>
  <c r="B22" i="35" l="1"/>
  <c r="B22" i="18"/>
  <c r="B22" i="36"/>
  <c r="C22" i="18"/>
  <c r="C22" i="36"/>
  <c r="C22" i="35"/>
  <c r="M34" i="27"/>
  <c r="M28" i="27"/>
  <c r="G28" i="29" s="1"/>
  <c r="G34" i="29" l="1"/>
  <c r="U34" i="28"/>
  <c r="K34" i="29" s="1"/>
  <c r="C13" i="28"/>
  <c r="E34" i="18" l="1"/>
  <c r="E34" i="36"/>
  <c r="E34" i="35"/>
  <c r="E34" i="34"/>
  <c r="G10" i="27"/>
  <c r="C16" i="28" l="1"/>
  <c r="J16" i="28"/>
  <c r="R16" i="28"/>
  <c r="S16" i="28" s="1"/>
  <c r="J17" i="28"/>
  <c r="J19" i="28"/>
  <c r="J20" i="28"/>
  <c r="J22" i="28"/>
  <c r="R22" i="28"/>
  <c r="S22" i="28" s="1"/>
  <c r="J26" i="28"/>
  <c r="J30" i="28"/>
  <c r="R29" i="28"/>
  <c r="J29" i="28"/>
  <c r="R28" i="28"/>
  <c r="J28" i="28"/>
  <c r="S28" i="28" l="1"/>
  <c r="U28" i="28" s="1"/>
  <c r="K28" i="29" s="1"/>
  <c r="K28" i="28"/>
  <c r="K22" i="28"/>
  <c r="T22" i="28" s="1"/>
  <c r="J22" i="29" s="1"/>
  <c r="D22" i="34" s="1"/>
  <c r="K16" i="28"/>
  <c r="U22" i="28"/>
  <c r="E28" i="36" l="1"/>
  <c r="E28" i="35"/>
  <c r="E28" i="34"/>
  <c r="V22" i="28"/>
  <c r="M22" i="29" s="1"/>
  <c r="F22" i="34" s="1"/>
  <c r="K22" i="29"/>
  <c r="E22" i="34" s="1"/>
  <c r="G28" i="27"/>
  <c r="H28" i="27" l="1"/>
  <c r="F28" i="29" s="1"/>
  <c r="T28" i="28" l="1"/>
  <c r="V28" i="28" s="1"/>
  <c r="M28" i="29" s="1"/>
  <c r="N28" i="27"/>
  <c r="H28" i="29" s="1"/>
  <c r="O28" i="27"/>
  <c r="J28" i="29" l="1"/>
  <c r="D28" i="36" s="1"/>
  <c r="F28" i="36"/>
  <c r="F28" i="35"/>
  <c r="F28" i="34"/>
  <c r="G34" i="27"/>
  <c r="H34" i="27" s="1"/>
  <c r="C12" i="28"/>
  <c r="D28" i="34" l="1"/>
  <c r="D28" i="35"/>
  <c r="F34" i="29"/>
  <c r="T34" i="28"/>
  <c r="N34" i="27"/>
  <c r="H34" i="29" s="1"/>
  <c r="V34" i="28" l="1"/>
  <c r="M34" i="29" s="1"/>
  <c r="J34" i="29"/>
  <c r="D28" i="18"/>
  <c r="O34" i="27"/>
  <c r="D34" i="18" l="1"/>
  <c r="D34" i="36"/>
  <c r="D34" i="35"/>
  <c r="D34" i="34"/>
  <c r="F34" i="18"/>
  <c r="F34" i="36"/>
  <c r="F34" i="35"/>
  <c r="F34" i="34"/>
  <c r="E28" i="18"/>
  <c r="D22" i="35"/>
  <c r="D22" i="18"/>
  <c r="D22" i="36"/>
  <c r="F28" i="18" l="1"/>
  <c r="E22" i="36"/>
  <c r="E22" i="18"/>
  <c r="E22" i="35"/>
  <c r="B10" i="28"/>
  <c r="I33" i="5" a="1"/>
  <c r="I33" i="5" s="1"/>
  <c r="F22" i="35" l="1"/>
  <c r="F22" i="18"/>
  <c r="F22" i="36"/>
  <c r="C10" i="29"/>
  <c r="I27" i="5" a="1"/>
  <c r="C10" i="34" l="1"/>
  <c r="C10" i="35"/>
  <c r="C10" i="36"/>
  <c r="C16" i="34"/>
  <c r="C16" i="36"/>
  <c r="C16" i="35"/>
  <c r="I27" i="5"/>
  <c r="L10" i="28"/>
  <c r="C11" i="28"/>
  <c r="C10" i="28"/>
  <c r="L10" i="27" l="1"/>
  <c r="K10" i="27" s="1"/>
  <c r="I21" i="5"/>
  <c r="I22" i="5"/>
  <c r="C10" i="18" l="1"/>
  <c r="M10" i="27" l="1"/>
  <c r="G16" i="29" l="1"/>
  <c r="U16" i="28"/>
  <c r="K16" i="29" s="1"/>
  <c r="E16" i="18" s="1"/>
  <c r="G10" i="29"/>
  <c r="E11" i="29"/>
  <c r="R11" i="28"/>
  <c r="R10" i="28"/>
  <c r="J11" i="28"/>
  <c r="J13" i="28"/>
  <c r="J10" i="28"/>
  <c r="K10" i="28" s="1"/>
  <c r="S10" i="28" l="1"/>
  <c r="U10" i="28" s="1"/>
  <c r="B16" i="35"/>
  <c r="B16" i="34"/>
  <c r="B16" i="36"/>
  <c r="H10" i="27" l="1"/>
  <c r="F16" i="29" l="1"/>
  <c r="T16" i="28"/>
  <c r="H16" i="29"/>
  <c r="O10" i="27"/>
  <c r="N10" i="27"/>
  <c r="H10" i="29" s="1"/>
  <c r="T10" i="28"/>
  <c r="V10" i="28" s="1"/>
  <c r="M10" i="29" s="1"/>
  <c r="E10" i="29"/>
  <c r="B10" i="29"/>
  <c r="A10" i="29"/>
  <c r="A10" i="34" l="1"/>
  <c r="A10" i="35"/>
  <c r="A10" i="36"/>
  <c r="A10" i="18"/>
  <c r="V16" i="28"/>
  <c r="M16" i="29" s="1"/>
  <c r="J16" i="29"/>
  <c r="D16" i="18" s="1"/>
  <c r="B10" i="35"/>
  <c r="B10" i="34"/>
  <c r="B10" i="36"/>
  <c r="F10" i="36"/>
  <c r="F10" i="34"/>
  <c r="F10" i="35"/>
  <c r="B10" i="18"/>
  <c r="F10" i="18"/>
  <c r="F16" i="36" l="1"/>
  <c r="F16" i="18"/>
  <c r="F16" i="34"/>
  <c r="F16" i="35"/>
  <c r="D16" i="36"/>
  <c r="D16" i="35"/>
  <c r="D16" i="34"/>
  <c r="L10" i="29"/>
  <c r="K10" i="29" l="1"/>
  <c r="E10" i="36" l="1"/>
  <c r="E10" i="34"/>
  <c r="E10" i="35"/>
  <c r="E10" i="18"/>
  <c r="E16" i="35" l="1"/>
  <c r="E16" i="36"/>
  <c r="E16" i="34"/>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<sst xmlns="http://schemas.openxmlformats.org/spreadsheetml/2006/main" count="935" uniqueCount="539">
  <si>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</si>
  <si>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</si>
  <si>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</si>
  <si>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</si>
  <si>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Estrategicos</t>
  </si>
  <si>
    <t>PLANEACIÓN ESTRATÉGICA</t>
  </si>
  <si>
    <t>CONSEJO SUPERIOR DE LA JUDICATURA</t>
  </si>
  <si>
    <t>X</t>
  </si>
  <si>
    <t>CONSEJO SECCIONAL DE LA JUDICATURA</t>
  </si>
  <si>
    <t>DIRECCIÓN SECCIONAL DE ADMINISTRACIÓN JUDICIAL</t>
  </si>
  <si>
    <t>DESPACHO JUDICIAL CERTIFICADO</t>
  </si>
  <si>
    <t>FECHA</t>
  </si>
  <si>
    <t>18 de julio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</si>
  <si>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</si>
  <si>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</si>
  <si>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</si>
  <si>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</si>
  <si>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</si>
  <si>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</si>
  <si>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</si>
  <si>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</si>
  <si>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</si>
  <si>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</si>
  <si>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</si>
  <si>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</si>
  <si>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</si>
  <si>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</si>
  <si>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</si>
  <si>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</si>
  <si>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</si>
  <si>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</si>
  <si>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</si>
  <si>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</si>
  <si>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</si>
  <si>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</si>
  <si>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</si>
  <si>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</si>
  <si>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</si>
  <si>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</si>
  <si>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</si>
  <si>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</si>
  <si>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</si>
  <si>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</si>
  <si>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</si>
  <si>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</si>
  <si>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</si>
  <si>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</si>
  <si>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</si>
  <si>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a la Rama Judicial para  la vigencia.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</si>
  <si>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</si>
  <si>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</si>
  <si>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</si>
  <si>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</si>
  <si>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</si>
  <si>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</si>
  <si>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</si>
  <si>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</si>
  <si>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</si>
  <si>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</si>
  <si>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</si>
  <si>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</si>
  <si>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</si>
  <si>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</si>
  <si>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</si>
  <si>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</si>
  <si>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</si>
  <si>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</si>
  <si>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</si>
  <si>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</si>
  <si>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</si>
  <si>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</si>
  <si>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</si>
  <si>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</si>
  <si>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</si>
  <si>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</si>
  <si>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</si>
  <si>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</si>
  <si>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</si>
  <si>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</si>
  <si>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</si>
  <si>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</si>
  <si>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</si>
  <si>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</si>
  <si>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</si>
  <si>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</si>
  <si>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</si>
  <si>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</si>
  <si>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</si>
  <si>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</si>
  <si>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</si>
  <si>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</si>
  <si>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</si>
  <si>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</si>
  <si>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</si>
  <si>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</si>
  <si>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</si>
  <si>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</si>
  <si>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</si>
  <si>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</si>
  <si>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</si>
  <si>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</si>
  <si>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</si>
  <si>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</si>
  <si>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</si>
  <si>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</si>
  <si>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</si>
  <si>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</si>
  <si>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</si>
  <si>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</si>
  <si>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</si>
  <si>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</si>
  <si>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</si>
  <si>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</si>
  <si>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</si>
  <si>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</si>
  <si>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</si>
  <si>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</si>
  <si>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</si>
  <si>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</si>
  <si>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</si>
  <si>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</si>
  <si>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</si>
  <si>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</si>
  <si>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</si>
  <si>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</si>
  <si>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</si>
  <si>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</si>
  <si>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</si>
  <si>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</si>
  <si>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</si>
  <si>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</si>
  <si>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</si>
  <si>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</si>
  <si>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</si>
  <si>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</si>
  <si>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</si>
  <si>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</si>
  <si>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</si>
  <si>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</si>
  <si>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</si>
  <si>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</si>
  <si>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</si>
  <si>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</si>
  <si>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</si>
  <si>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</si>
  <si>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</si>
  <si>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</si>
  <si>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</si>
  <si>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</si>
  <si>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</si>
  <si>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</si>
  <si>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</si>
  <si>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</si>
  <si>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</si>
  <si>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</si>
  <si>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</si>
  <si>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</si>
  <si>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</si>
  <si>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</si>
  <si>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</si>
  <si>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</si>
  <si>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</si>
  <si>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</si>
  <si>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</si>
  <si>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</si>
  <si>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</si>
  <si>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</si>
  <si>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</si>
  <si>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</si>
  <si>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</si>
  <si>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</si>
  <si>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</si>
  <si>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8, 9</t>
  </si>
  <si>
    <t>13, 16</t>
  </si>
  <si>
    <t xml:space="preserve">Asistir y participar activamente en los procesos de sensibilización, capacitación y formación en los procesos SIGCMA </t>
  </si>
  <si>
    <t>6, 16,  36</t>
  </si>
  <si>
    <t>Realizar seguimiento al plan de acción y realizar el reporte oportuno</t>
  </si>
  <si>
    <t>6, 12, 23</t>
  </si>
  <si>
    <t>Implementar mecanismos para la retroalimentación de las  partes interesadas</t>
  </si>
  <si>
    <t>3, 4</t>
  </si>
  <si>
    <t>1, 12, 34</t>
  </si>
  <si>
    <t>27, 28, 29, 34</t>
  </si>
  <si>
    <t>Mantener, actualizar y documentar  el Sistema Integrado de Gestión SIGCMA, en el contexto especifico</t>
  </si>
  <si>
    <t>13, 14, 15</t>
  </si>
  <si>
    <t>1, 10, 13, 16, 17, 19</t>
  </si>
  <si>
    <t>4, 5, 6, 7, 8, 10, 17, 18,
 20, 22, 23, 37</t>
  </si>
  <si>
    <t>Solicitar apoyo al CENDOJ para realización de capacitaciones en tablas de retención documental (TRD)</t>
  </si>
  <si>
    <t>24, 25, 29</t>
  </si>
  <si>
    <t>No aplica</t>
  </si>
  <si>
    <t>Hacer uso de la información y de las herramientas tecnológicas dispuestas para la prestación del servicios</t>
  </si>
  <si>
    <t>13, 14, 15, 16, 28</t>
  </si>
  <si>
    <t>20, 21</t>
  </si>
  <si>
    <t>Motivar a los servidores judiciales en la Implementación del plan de gestión ambiental en cada sede administrativa o judicial</t>
  </si>
  <si>
    <t>30, 31, 32, 33, 34</t>
  </si>
  <si>
    <t>35, 36, 38, 39</t>
  </si>
  <si>
    <t>Realizar identificación y cumplimiento de los requisitos legales y reglamentarios</t>
  </si>
  <si>
    <t>2, 17</t>
  </si>
  <si>
    <t>3, 9, 17</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</si>
  <si>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</si>
  <si>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</si>
  <si>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</si>
  <si>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</si>
  <si>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</si>
  <si>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</si>
  <si>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</si>
  <si>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</si>
  <si>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</si>
  <si>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</si>
  <si>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</si>
  <si>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</si>
  <si>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</si>
  <si>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</si>
  <si>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</si>
  <si>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</si>
  <si>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</si>
  <si>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</si>
  <si>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</si>
  <si>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</si>
  <si>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</si>
  <si>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</si>
  <si>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</si>
  <si>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</si>
  <si>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</si>
  <si>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</si>
  <si>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</si>
  <si>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</si>
  <si>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</si>
  <si>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</si>
  <si>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</si>
  <si>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</si>
  <si>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</si>
  <si>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</si>
  <si>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</si>
  <si>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</si>
  <si>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</si>
  <si>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</si>
  <si>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</si>
  <si>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</si>
  <si>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</si>
  <si>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</si>
  <si>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</si>
  <si>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</si>
  <si>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</si>
  <si>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</si>
  <si>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</si>
  <si>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</si>
  <si>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</si>
  <si>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</si>
  <si>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</si>
  <si>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</si>
  <si>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</si>
  <si>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</si>
  <si>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</si>
  <si>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</si>
  <si>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</si>
  <si>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</si>
  <si>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</si>
  <si>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</si>
  <si>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</si>
  <si>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</si>
  <si>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</si>
  <si>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</si>
  <si>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</si>
  <si>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</si>
  <si>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</si>
  <si>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</si>
  <si>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</si>
  <si>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</si>
  <si>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</si>
  <si>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</si>
  <si>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</si>
  <si>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</si>
  <si>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</si>
  <si>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</si>
  <si>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</si>
  <si>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</si>
  <si>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</si>
  <si>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</si>
  <si>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</si>
  <si>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</si>
  <si>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</si>
  <si>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</si>
  <si>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</si>
  <si>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</si>
  <si>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</si>
  <si>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</si>
  <si>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</si>
  <si>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</si>
  <si>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</si>
  <si>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</si>
  <si>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</si>
  <si>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</si>
  <si>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</si>
  <si>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</si>
  <si>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</si>
  <si>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(presentación extemporanea de los informes de seguimiento al Plan Sectorial de Desarrollo)</t>
  </si>
  <si>
    <t>Posibilidad de presentación extemporanea de los informes de seguimiento acumulado semestral y anual al Plan Sectorial de Desarrollo -PSD, para la toma de decisiones de la Alta Dirección</t>
  </si>
  <si>
    <t>1. Existencia de metodologías inadecuadas  y desarticuladas para el seguimiento al Plan Sectorial de Desarrollo</t>
  </si>
  <si>
    <t>Afectación de reputacion,imagén,  credibilidad, satisfacción de usuarios y PI</t>
  </si>
  <si>
    <t xml:space="preserve">De un área del nivel central, seccional o despacho judicial </t>
  </si>
  <si>
    <t>2. Insuficiente entrenamiento del personal asignado por cada unidad para la elaboración del informe de seguimiento al Plan Sectorial de Desarrollo -PSD, y a los programas y proyectos de inversión.</t>
  </si>
  <si>
    <t>Incumplimiento de las metas establecidas</t>
  </si>
  <si>
    <t>Incumplimiento del 60% de los indicadores del proceso</t>
  </si>
  <si>
    <t>3. Utilización de herramientas con baja innovación tecnológica para el recaudo,  procesamiento y  análisis  de  la información.</t>
  </si>
  <si>
    <t>4. Información reportada  de forma parcial, incompleta  o sin verificación previa por los líderes de las dependencias y unidades.</t>
  </si>
  <si>
    <t>Posibilidad de  que se incumpla la ejecución de las actividades y metas establecidas en el Plan de Acción anual del proceso de Planeación Estratégica</t>
  </si>
  <si>
    <t>1. Desconocimiento de las metodologías que permitan agilizar la formulación, elaboración y reporte de planes de acción.</t>
  </si>
  <si>
    <t>Incumplimiento del 80% de los indicadores del proceso</t>
  </si>
  <si>
    <t>2. Inadecuado ejercicio de planeación, para determinar las acciones que se deben priorizar para alcanzar las metas propuestas.</t>
  </si>
  <si>
    <t xml:space="preserve">De la entidad, seccional, despachos a nivel local o municipal </t>
  </si>
  <si>
    <t>3.  Rotación del recurso humano asignado al reporte y seguimiento del  plan de acción.</t>
  </si>
  <si>
    <t>4. Insuficiente capacitación o socialización de la metodología para la formulación, seguimiento y reporte de planes de acción.</t>
  </si>
  <si>
    <t>5. Información desactualizada o incompleta o fragmentada.</t>
  </si>
  <si>
    <t xml:space="preserve">Recibir dádivas o beneficios a nombre propio o de terceros para direccionar planes a desarrollar y recursos de financiación </t>
  </si>
  <si>
    <t xml:space="preserve">Posibilidad de direccionar iniciativas y recursos de inversión, que no son prioritarias o sus resultados se desvian del cumplimiento de los objetivos institucionales </t>
  </si>
  <si>
    <t xml:space="preserve">1.Desconocimiento de las normas adoptadas en la Rama Judicial como la  norma antisoborno  (ISO 37001: 2016),  Plan Anticorrupcion, Código de Etica y de Buen Gobierno </t>
  </si>
  <si>
    <t xml:space="preserve">De la entidad y sector justicia a nivel nacional </t>
  </si>
  <si>
    <t xml:space="preserve">2. Falta de adopción del código de ética y buen gobieno, código iberoamericano de ética judicial, valores y principios, por parte de la servidores judiciales </t>
  </si>
  <si>
    <t>3. Carencia de compromiso y transparencia de los servidore judiciales.</t>
  </si>
  <si>
    <t>4. Deficiencia de controles para la revisión y validación  de los documentos tramitados</t>
  </si>
  <si>
    <t>5. Eludir  los procedimientos e instancias de revisión y validación</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</si>
  <si>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</si>
  <si>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</si>
  <si>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</si>
  <si>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2. Debilidades en los controles de los procedimientos para los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</si>
  <si>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</si>
  <si>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</si>
  <si>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t>
  </si>
  <si>
    <t xml:space="preserve">PARA LOS RIESGOS DE CORRUPCIÓN POR POLÍTICA EL IMPACTO SIEMPRE SERÁ MAYOR O CATASTRÓFICO Y SU REDACCIÓN  DEBE CONSERVAR EL MODELO PROPUESTO </t>
  </si>
  <si>
    <t>2.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</si>
  <si>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</si>
  <si>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</si>
  <si>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</si>
  <si>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</si>
  <si>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</si>
  <si>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</si>
  <si>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</si>
  <si>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</si>
  <si>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</si>
  <si>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</si>
  <si>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</si>
  <si>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</si>
  <si>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</si>
  <si>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</si>
  <si>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</si>
  <si>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</si>
  <si>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</si>
  <si>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</si>
  <si>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</si>
  <si>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</si>
  <si>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Aplicación del Procedimiento de Acciones de Gestión. Este procedimiento se encuentra dentro del proceso de "MEJORAMIENTO DEL SIGCMA" por lo que se encuentra por fuera del proceso de Planeación Estrategica</t>
  </si>
  <si>
    <t>5). Validar la información registrada y reportada semestralmente por las unidades y dependencias responsables de proyectos de inversión, frente a la solicitud realizada, que será utilizada para el informe a la Corporación.
6). Como resultado del análisis de la información reportada, remitir la solicitud de información complementaria a las unidades y dependencias ejecutoras del Consejo Superior de la Judicatura y de la Dirección Ejecutiva de Administración Judicial responsables de proyectos de inversión.
7). Los informes de seguimiento semestral acumulados, con los datos e información que superan las pruebas de consistencia y validación y este se socializa con las dependecias responsables de suministrar la información.</t>
  </si>
  <si>
    <t>4). Seguimiento trimestral al cumplimiento de las actividades y metas establecidas en el Plan de Acción.</t>
  </si>
  <si>
    <t>1). Documentos del Sistema de Gestión Antisoborno  y el plan anticorrupción de la Rama Judicial.</t>
  </si>
  <si>
    <t>2). Capacitaciones del Sistema de Gestión Antisoborno, a través d ela Coordinación Nacional del SIGCMA</t>
  </si>
  <si>
    <t>3). Capacitaciones del Sistema de Gestión Antisoborno, a través d ela Coordinación Nacional del SIGCMA</t>
  </si>
  <si>
    <t xml:space="preserve">4).  Requerimientos, estudios de diagnóstico y necesidades que fundamentan objetivamente  la priorización de actividades para la toma de decisiones que destinan los  los recursos de inversión
</t>
  </si>
  <si>
    <t xml:space="preserve">4). Actividades y mesas de socialización como de participación para la formulación de los planes estratégicos </t>
  </si>
  <si>
    <t>1). Programas de formación, capacitación y sensibilización en temas de Probidad y ética de lo público</t>
  </si>
  <si>
    <t xml:space="preserve">2). Procedimientos de formulación del plan sectoriald e desarrollo y Procedimiento SEGUIMIENTO A LOS PLANES EN CONCORDANCIA CON LOS PROGRAMAS Y PROYECTOS QUE HACEN PARTE DEL PLAN SECTORIAL DE DESARROLLO.
</t>
  </si>
  <si>
    <t>3). Seguimiento a la ejecución de los proyectos de inversión mediante el plan de acción e informe</t>
  </si>
  <si>
    <t>1). Jornadas de formación, capacitación y sensibilización en temas de Probidad y ética de lo público</t>
  </si>
  <si>
    <t>2).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</si>
  <si>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</si>
  <si>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</si>
  <si>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</si>
  <si>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</si>
  <si>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</si>
  <si>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</si>
  <si>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</si>
  <si>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</si>
  <si>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</si>
  <si>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</si>
  <si>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</si>
  <si>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</si>
  <si>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</si>
  <si>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</si>
  <si>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</si>
  <si>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</si>
  <si>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</si>
  <si>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</si>
  <si>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</si>
  <si>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</si>
  <si>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</si>
  <si>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</si>
  <si>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</si>
  <si>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</si>
  <si>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</si>
  <si>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</si>
  <si>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</si>
  <si>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</si>
  <si>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</si>
  <si>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</si>
  <si>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</si>
  <si>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</si>
  <si>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</si>
  <si>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</si>
  <si>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</si>
  <si>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</si>
  <si>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</si>
  <si>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</si>
  <si>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</si>
  <si>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</si>
  <si>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</si>
  <si>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</si>
  <si>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</si>
  <si>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</si>
  <si>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</si>
  <si>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</si>
  <si>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</si>
  <si>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</si>
  <si>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</si>
  <si>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</si>
  <si>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</si>
  <si>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</si>
  <si>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</si>
  <si>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</si>
  <si>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</si>
  <si>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</si>
  <si>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</si>
  <si>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</si>
  <si>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</si>
  <si>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</si>
  <si>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</si>
  <si>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</si>
  <si>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</si>
  <si>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</si>
  <si>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</si>
  <si>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</si>
  <si>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</si>
  <si>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</si>
  <si>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</si>
  <si>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</si>
  <si>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</si>
  <si>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</si>
  <si>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</si>
  <si>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</si>
  <si>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</si>
  <si>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</si>
  <si>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</si>
  <si>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</si>
  <si>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</si>
  <si>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</si>
  <si>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</si>
  <si>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</si>
  <si>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</si>
  <si>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</si>
  <si>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</si>
  <si>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</si>
  <si>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</si>
  <si>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</si>
  <si>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</si>
  <si>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</si>
  <si>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</si>
  <si>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</si>
  <si>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</si>
  <si>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</si>
  <si>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</si>
  <si>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</si>
  <si>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</si>
  <si>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</si>
  <si>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</si>
  <si>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</si>
  <si>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</si>
  <si>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</si>
  <si>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</si>
  <si>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</si>
  <si>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</si>
  <si>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</si>
  <si>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</si>
  <si>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</si>
  <si>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</si>
  <si>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</si>
  <si>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</si>
  <si>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</si>
  <si>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</si>
  <si>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</si>
  <si>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</si>
  <si>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</si>
  <si>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</si>
  <si>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</si>
  <si>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</si>
  <si>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</si>
  <si>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</si>
  <si>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</si>
  <si>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</si>
  <si>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</si>
  <si>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</si>
  <si>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</si>
  <si>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</si>
  <si>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</si>
  <si>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</si>
  <si>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</si>
  <si>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</si>
  <si>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</si>
  <si>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</si>
  <si>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</si>
  <si>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Proceso Planeación Estratégica</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</si>
  <si>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</si>
  <si>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El Plan de Acción de Inversión -WEB se encuentra publicado en el portal de la Rama Judicial, al cual se puede acceder a través del link: https://www.ramajudicial.gov.co/web/unidad-de-desarrollo-y-analisis-estadistico1/plan-de-accion
Durante el tercer trimestre fueron realizados ajustes al marco lógico de la vigencia 2024 del proyecto de inversión "fortalecimiento del sistema de gobierno basado en evidencia para una gobernanza confiable y gerencial de la Rama Judicial a nivel nacional". Con fecha del 30 de julio se presentó el marco lógico ajustado para realizar la radicación de los procesos contractuales ante la Dirección Ejecutiva Administrativa Judicial.</t>
  </si>
  <si>
    <t>Se trabajó a lo largo del año documento de "Evaluación de las herramientas o elementos existentes para la aplicación de la ley 1712 enfocado en los temas de anticorrupción y política de transparencia de la rama judicial", el cual será un insumo para el desarrollo del Programa de Transparencia y Ética Pública. 
Se atendió la solicitud de la CGR relacionado con la rendición de cuentas, Sistema de Rendición Electrónica de la Cuenta e Informes -SIRECI, de la Contraloría General de la Nacional, DEAJPLO24-29, a través del oficio UDAEO24-269 del 14 de febrero de 2024, dirigido a la Unidad de Plalneación de la DEAJ.</t>
  </si>
  <si>
    <r>
      <t xml:space="preserve">Se presentan dificultades respecto a las limitaciones que establece el anexo 1 del Plan Sectorial de Desarrollo que no establece indicadores para cuatro objetivos específicos, presenta indicadores sin definición de línea base y meta para cinco indicadores y presenta una meta global.
</t>
    </r>
    <r>
      <rPr>
        <b/>
        <sz val="10"/>
        <color theme="1"/>
        <rFont val="Calibri"/>
        <family val="2"/>
        <scheme val="minor"/>
      </rPr>
      <t>Al cierre del trimestre no se materializo el riesgo.</t>
    </r>
  </si>
  <si>
    <t>En la Plataforma Integrada de Inversión Pública - PIIP en los primeros cinco días de cada mes fueron reportados los avance de la reserva presupuestal de la vigencia 2023, de los proyectos de inversión: (i) elaboración de estudios especiales y análisis estadístico para la modernización de la Rama Judicial a nivel nacional y, (ii) implementación, mantenimiento, evaluación y mejora de los sistemas de gestión integrados de la Rama Judicial a nivel nacional. 
Asi mismo, el reporte de avance del proyecto de inversión: fortalecimiento del sistema de gobierno basado en evidencia para una gobernanza confiable y gerencial de la Rama Judicial a nivel nacional. Una vez reportado el seguimiento en la PIIP fue enviado correo a la servidora Aura Sierra de la DEAJ.
Por otro lado, fueron desarrolladas semanalmente reuniones de seguimiento a los procesos de contratación que se adelantan en el marco del proyecto de inversión;fortalecimiento del sistema de gobierno basado en evidencia para una gobernanza confiable y gerencial de ña Rama Judicial a nivel nacional. Producto de ello, se diligencia un cuadro de seguimiento y se elabora una presentación que es empleada por la Jefe de la División de Planeación Estratégica y Modernización Institucional en las reuniones semanales con la Directora de la UDAE</t>
  </si>
  <si>
    <t>En la Plataforma Integrada de Inversión Pública - PIIP en los primeros cinco días de cada mes fueron reportados los avance de la reserva presupuestal de la vigencia 2023, de los proyectos de inversión: (i) elaboración de estudios especiales y análisis estadístico para la modernización de la Rama Judicial a nivel nacional y, (ii) implementación, mantenimiento, evaluación y mejora de los sistemas de gestión integrados de la Rama Judicial a nivel nacional. 
Asi mismo, el reporte de avance del proyecto de inversión: fortalecimiento del sistema de gobierno basado en evidencia para una gobernanza confiable y gerencial de la Rama Judicial a nivel nacional. Una vez reportado el seguimiento en la PIIP fue enviado correo a la servidora Aura Sierra de la DEAJ.
Por otro lado, fue realizado semanalmente seguimiento a los procesos de contratación que se adelantan en el marco del proyecto de inversión;fortalecimiento del sistema de gobierno basado en evidencia para una gobernanza confiable y gerencial de la Rama Judicial a nivel nacional. Producto de ello, se diligenció un cuadro de seguimiento y se elaboró una presentación. la cual fue empleada por la Jefe de la División de Planeación Estratégica y Modernización Institucional en las reuniones con la Directora de la UDAE</t>
  </si>
  <si>
    <t xml:space="preserve">
Se continúo adelantando la propuesta de documento, relacionado con la verificación de la Ley 1712 de 2014 y se ha evidenciado que tambien es necesario incluir lo relacionado con la Ley 1474 de 2011 (estatuto anticorrupción) y la Ley 1757 de 2015 (Estatuto de Participación Ciudadana), así como los resultados de las evaluación que al respecto se adelantan, tanto a nivel interno como externo, lo cual complementa la recolección de información. Una vez se cuente con un primer documento, se elaborarán instrumentos de información complementaria para se aplicados a las unidades y dependencias implicadas. 
Se avanzó en la definición del plan de trabajo para el 2024 para desarrollar el modelo de formulación, seguimiento y evaluación de la política pública judicial.
Se realizó la actualización del marco lógico al igual que  del Plan Anual de Adquisiciones para la vigencia 2024.
</t>
  </si>
  <si>
    <t xml:space="preserve">Durante el cuarto  trimestre del año, se realizó y reportó   a la Coordinación Nacional del SIGCMA mediante correo electrónico, el 11 de febrero de 2025 el seguimiento al Plan de Acción del proceso, correspondiente al 4er trimestre de la anualidad.
Para el cuarto trimestre se diseñaron los requerimientos y reglas de negocio, con el fin de automatizar el formato de excel de plan de acciòn en la herramienta PEYGI, es asi que se definio conceptualmente el proceso.
se estructuro la base de informaciòn necesaria para parametrizar en la herramienta PEYGI, y en diciembre de 2024 se llevaron a cabo las capacitaciones a todas las unidades de la Rama Judicial sobre la nueva herramienta de seguimiento.
</t>
  </si>
  <si>
    <t xml:space="preserve">Durante el tercer  trimestre del año, se realizó y reportó   a la Coordinación Nacional del SIGCMA mediante correo electrónico el seguimiento al Plan de Acción del proceso, correspondiente al 2do trimestre de la anualidad.
Se diseñó y desarrolló el tablero de control y seguimiento a los compromisos de la UDAE,  en la herramienta PEYGI, la herramienta se presentó a la dirección y fue autorizada para iniciar el funcionamiento de tal manera que las divisiones deben cargar alli sus planes de acción para la vigencia 2025.
</t>
  </si>
  <si>
    <r>
      <t xml:space="preserve">Al cierre del periodo, se continuó elaborando el documento sobre verificación de la Ley 1712 de 2014, integrando aspectos de las Leyes 1474 de 2011 y 1757 de 2015. Se definió el plan de trabajo 2024 para el modelo de política pública judicial. Además, se actualizó el marco lógico y el Plan Anual de Adquisiciones para la vigencia 2024.
</t>
    </r>
    <r>
      <rPr>
        <b/>
        <sz val="10"/>
        <color theme="1"/>
        <rFont val="Calibri"/>
        <family val="2"/>
        <scheme val="minor"/>
      </rPr>
      <t>Al cierre del trimestre no se materializo el riesgo.</t>
    </r>
  </si>
  <si>
    <r>
      <t xml:space="preserve">Al cierre del periodo, se reportaron en la PIIP los avances de los proyectos de inversión de la vigencia 2023 y se remitió la información correspondiente a la DEAJ. Se desarrollaron reuniones semanales de seguimiento al proyecto de fortalecimiento del sistema de gobierno basado en evidencia. Como resultado, se diligenció un cuadro de seguimiento y se elaboró una presentación de apoyo para las reuniones de la Jefatura de Planeación con la Dirección de la UDAE.
</t>
    </r>
    <r>
      <rPr>
        <b/>
        <sz val="10"/>
        <color theme="1"/>
        <rFont val="Calibri"/>
        <family val="2"/>
        <scheme val="minor"/>
      </rPr>
      <t>Al cierre del trimestre no se materializo el riesgo.</t>
    </r>
  </si>
  <si>
    <r>
      <t xml:space="preserve">Al cierre del periodo se remitio y publico el plan de acción de inversiòn en el portal de la Rama Judicial, al cual se puede acceder a través del link: https://www.ramajudicial.gov.co/web/unidad-de-desarrollo-y-analisis-estadistico1/plan-de-accion
</t>
    </r>
    <r>
      <rPr>
        <b/>
        <sz val="10"/>
        <color theme="1"/>
        <rFont val="Calibri"/>
        <family val="2"/>
        <scheme val="minor"/>
      </rPr>
      <t>Al cierre del trimestre no se materializo el riesgo.</t>
    </r>
  </si>
  <si>
    <r>
      <t xml:space="preserve">Al cierre del periodo se cuenta con herramienta PEYGI para el seguimiento de compromisos de la UDAE
Con relación al seguimiento correspondiente al 2do trimestre de la anualidad, fue remitido a la Coordinación Nacional del SIGCMA y se encuentra publicado en el micrositio del SIGCMA al cual se puede acceder a través del link: https://portalhistorico.ramajudicial.gov.co/web/sistema-integrado-gestion-de-la-calidad-y-el-medio-ambiente/277
</t>
    </r>
    <r>
      <rPr>
        <b/>
        <sz val="10"/>
        <color theme="1"/>
        <rFont val="Calibri"/>
        <family val="2"/>
        <scheme val="minor"/>
      </rPr>
      <t>Al cierre del trimestre no se materializo el riesgo.</t>
    </r>
  </si>
  <si>
    <t>Para el tercer trimestre del año se realizaron ajustes al informe de Seguimiento al Plan Sectorial de Desarrollo vigencia 2023, del cual se recibieron observaciones de fondo y forma, se adelantaron mesas de trabajo con los diferentes despachos de magistrados del Consejo Superior de la Judicatura. 
Respecto al informe de seguimiento al PSD correspondiente al semestre I de 2024, se presentó propuesta de seguimiento que interioriza las observaciones realizadas al informe de seguimiento de la vigencia 2023. al cierre del tercer trimestre quedo pendiente reunión con magistrados auxiliares para socializar los resultados y la metodología utilizada el cual se llevara a cabo en el cuarto trimestre.
242.</t>
  </si>
  <si>
    <t xml:space="preserve">En sesión de la Corporación del 18 de diciembre se presentó el Informe de Seguimiento al PSD para el primer semestre del 2024, para lo cual se decidió "La Corporación aprueba la propuesta solamente en relación con los indicadores principales y con los demás ajustes planteados. Estos nuevos indicadores empezarán a medirse a partir de 2025."
Durante el cuarto trimestre se recopilo toda la informaciòn y resultados de indicadores solicitandole a las unidades tecnicas a travez de oficios el dia 9 de diciembre el reporte de información para el Informe de
la Rama Judicial al Congreso de la República, vigencia 2024
El informe de resultados del  PSD  acumulado al cierre del 2024 se presentara y publicara con el informe al congreso en el mes de febrero de 2025.
</t>
  </si>
  <si>
    <r>
      <t xml:space="preserve">Al cierre del periodo, se presentó a la Corporación el Informe de Seguimiento al PSD del primer semestre de 2024, aprobándose los indicadores principales y ajustes propuestos, los cuales empezarán a medirse en 2025. Se recopiló información de indicadores mediante requerimientos a las unidades técnicas para el Informe al Congreso. El informe acumulado del PSD 2024 se publica y presenta en febrero de 2025 junto con dicho informe.
</t>
    </r>
    <r>
      <rPr>
        <b/>
        <sz val="10"/>
        <color theme="1"/>
        <rFont val="Calibri"/>
        <family val="2"/>
        <scheme val="minor"/>
      </rPr>
      <t>Al cierre del trimestre no se materializo el riesgo.</t>
    </r>
  </si>
  <si>
    <r>
      <t xml:space="preserve">Al cierre del 4to trimestre se reportó a la Coordinación Nacional del SIGCMA el seguimiento al Plan de Acción del proceso. 
Se diseñaron los requerimientos y reglas de negocio para automatizar el formato de plan de acciòn en la herramienta PEYGI, se estructuró la base de información y en diciembre de 2024 se realizaron capacitaciones a las unidades sobre su uso.
</t>
    </r>
    <r>
      <rPr>
        <b/>
        <sz val="10"/>
        <color theme="1"/>
        <rFont val="Calibri"/>
        <family val="2"/>
        <scheme val="minor"/>
      </rPr>
      <t>Al cierre del trimestre no se materializo el riesgo.</t>
    </r>
  </si>
  <si>
    <t>Durante el cuarto trimestre en oficio UDAEO24-3612 se envia la actualización del marco lógico de la vigencia 2024 del proyecto de inversión "fortalecimiento del sistema de gobierno basado en evidencia para una gobernanza confiable y gerencial de la Rama Judicial a nivel nacional" y la actualización del plan anual de adquisiciones de la UDAE
El Plan de Acción de Inversión -WEB se encuentra publicado en el portal de la Rama Judicial, al cual se puede acceder a través del link: https://www.ramajudicial.gov.co/web/unidad-de-desarrollo-y-analisis-estadistico1/plan-de-accion</t>
  </si>
  <si>
    <r>
      <t xml:space="preserve">Durante el cuarto trimestre, mediante oficio UDAEO24-3612, se envió la actualización del marco lógico 2024 del proyecto de inversión sobre fortalecimiento del sistema de gobierno basado en evidencia, así como del Plan Anual de Adquisiciones de la UDAE. Además, el Plan de Acción de Inversión - WEB fue publicado en el portal de la Rama Judicial y se encuentra disponible en el enlace correspondiente.
</t>
    </r>
    <r>
      <rPr>
        <b/>
        <sz val="10"/>
        <color theme="1"/>
        <rFont val="Calibri"/>
        <family val="2"/>
        <scheme val="minor"/>
      </rPr>
      <t>Al cierre del trimestre no se materializo el riesgo.</t>
    </r>
  </si>
  <si>
    <r>
      <t xml:space="preserve">Durante el trimestre se reportaron en la PIIP los avances de los proyectos de inversión de la vigencia 2023, incluyendo el proyecto de fortalecimiento del sistema de gobierno basado en evidencia. Se remitió el seguimiento a la DEAJ y se realizaron reuniones semanales sobre los procesos de contratación. Como resultado, se elaboró un cuadro de seguimiento y una presentación utilizada por la Jefatura de Planeación en reuniones con la Dirección de la UDA
</t>
    </r>
    <r>
      <rPr>
        <b/>
        <sz val="10"/>
        <color theme="1"/>
        <rFont val="Calibri"/>
        <family val="2"/>
        <scheme val="minor"/>
      </rPr>
      <t>Al cierre del trimestre no se materializo el riesgo.</t>
    </r>
  </si>
  <si>
    <r>
      <t xml:space="preserve">Durante el año se elaboró el documento sobre evaluación de herramientas para la aplicación de la Ley 1712, con enfoque en anticorrupción y transparencia, como insumo para el Programa de Transparencia y Ética Pública. Asimismo, se atendió el requerimiento de la CGR sobre rendición de cuentas a través del oficio UDAEO24-269 del 14 de febrero de 2024, remitido a la Unidad de Planeación de la DEAJ.
</t>
    </r>
    <r>
      <rPr>
        <b/>
        <sz val="10"/>
        <color theme="1"/>
        <rFont val="Calibri"/>
        <family val="2"/>
        <scheme val="minor"/>
      </rPr>
      <t>Al cierre del trimestre no se materializo el riesgo.</t>
    </r>
  </si>
  <si>
    <t>4). Herramienta "Plan de acción institucional" parametrizado en PEYGI</t>
  </si>
  <si>
    <t>3). Jornadas de capacitación de los servidores judiciales, en la herramienta PEYGI en el  manejo y reporte del  instrumento "Plan de Acción Institucional".</t>
  </si>
  <si>
    <t>Planeación Estrategica</t>
  </si>
  <si>
    <t>1). Procedimiento: Seguimiento a los planes en corcondancia con los programas y proyectos que hacen parte del Plan Sectorial de Desarrollo (PSD)
2). Los informes de seguimiento semestral acumulados al Plan Sectorial de Desarrollo para la anualidad.</t>
  </si>
  <si>
    <t xml:space="preserve">3).  Solicitud  para cada dependencia de reporte semestral de avance de los indicadores definidos en el PSD y avance semestral en el cumplimiento de las metas de los proyectos de inversión. Más el seguimiento al reporte  trimestral en la herramienta PEYGI  "Plan de acción institucional".
</t>
  </si>
  <si>
    <r>
      <t>1).Procedimiento:</t>
    </r>
    <r>
      <rPr>
        <sz val="11"/>
        <color rgb="FFFF0000"/>
        <rFont val="Calibri"/>
        <family val="2"/>
        <scheme val="minor"/>
      </rPr>
      <t xml:space="preserve"> </t>
    </r>
    <r>
      <rPr>
        <sz val="11"/>
        <rFont val="Calibri"/>
        <family val="2"/>
        <scheme val="minor"/>
      </rPr>
      <t>seguimiento a los planes en corcondancia con los programas y proyectos que hacen parte del Plan Sectorial de Desarrollo (PSD)</t>
    </r>
  </si>
  <si>
    <t xml:space="preserve">En el marco del Acuerdo 2636 de 2004, que establece el Sistema de Seguimiento y Evaluación Institucional de la Rama Judicial, se construyó el documento de informe de seguimiento al Plan Sectorial de Desarrollo (PSD) el cual tiene como objetivo presentar los avances y desafíos en la implementación del PSD durante el año 2024. </t>
  </si>
  <si>
    <t>De acuerdo a la información registrada en la PIIP para la vigencia 2025, se han definido 15 estudios de investigación y 4 documentos de planeación, derivados de la desagregación de productos y la ejecución de iniciativas proyectadas para contratación. En el marco del proyecto de inversión, estos insumos respaldarán la toma de decisiones del Consejo Superior de la Judicatura, fortaleciendo la gobernanza de la Rama Judicial. 
Se realizo semanalmente el seguimiento a los procesos de contratación que se adelantan en el marco del proyecto de inversión "fortalecimiento del sistema de gobierno basado en evidencia para una gobernanza confiable y gerencial de la Rama Judicial a nivel nacional". Producto de ello, se diligenció un cuadro de seguimiento y se elaboró una presentación. la cual fue empleada por la Jefe de la División de Planeación Estratégica y Modernización Institucional en las reuniones con la Directora de la UDAE.</t>
  </si>
  <si>
    <t>Se desarrolló e implementó una herramienta en Excel de planeación estratégica para la UDAE con base en el plan de acción aprobado por la directora.</t>
  </si>
  <si>
    <t xml:space="preserve">Se elaboró y publicó en la página WEB de la Rama Judicial el informe al Congreso correspondiente a  la anualidad 2024.
Se elaboro el diagnostico para el modelo de formulación, seguimiento y evaluación de la política pública judicial. </t>
  </si>
  <si>
    <t xml:space="preserve">Para el primer trimestre del 2025, se dio acompañamiento a la formulación y reporte de seguimiento, en el sistema PEYGI, de los planes de acción de: 
Unidades del Consejo Superior de la Judicatura y de la Dirección Ejecutiva de Administración Judicial 
Consejos Seccionales
Direcciones y Coordinaciones Seccionales de Administracion Judicial 
Altas Cortes, particularmente la Corte Suprema de Justicia y la Comisión Nacional de Disciplina Judicial. </t>
  </si>
  <si>
    <r>
      <t xml:space="preserve">El informe se basa en la medición de 22 indicadores definidos en el Anexo 1 del PSD 2023-2026. Sin embargo, se identificaron algunas limitaciones, como la falta de indicadores para ciertos objetivos específicos y la ausencia de línea base y meta para algunos indicadores.
Con base en lo anterior, la Unidad de Desarrollo y Análisis Estadístico ha ejecutado acciones concretas para alcanzar los objetivos del Plan Sectorial de Desarrollo (PSD), como lo es el envío de oficios solicitando planes de acción para el cumplimiento de las metas. Adicionalmente, se han realizado mesas de trabajo con las unidades responsables de los indicadores presentados a la corporación que requieren ajustes y/o creación de indicadores nuevos, de tal forma que se logren medir los 25 objetivos específicos del PSD. Durante estas mesas, se socializaron las observaciones realizadas por la sala el 18 de diciembre de 2024, con el fin de ajustar los indicadores y consolidar las fichas técnicas y metas de los mismos.
</t>
    </r>
    <r>
      <rPr>
        <b/>
        <sz val="10"/>
        <color theme="1"/>
        <rFont val="Calibri"/>
        <family val="2"/>
        <scheme val="minor"/>
      </rPr>
      <t>Al cierre del trimestre no se materializo el riesgo.</t>
    </r>
  </si>
  <si>
    <r>
      <t xml:space="preserve">Este proceso implicó la definición de un formato en Excel para cada agrupación, la formulación y recolección de los planes de acción de estos órganos, su validación y cargue al Sistema. De igual manera para asegurar la gestión del cambio a esta nueva herramienta, se han realizado capacitaciones, a los operadores y validadores designados en cada uno de estos órganos, sobre el manejo del sistema, la modificación y reporte del plan de acción. 
</t>
    </r>
    <r>
      <rPr>
        <b/>
        <sz val="10"/>
        <color theme="1"/>
        <rFont val="Calibri"/>
        <family val="2"/>
        <scheme val="minor"/>
      </rPr>
      <t>Al cierre del trimestre no se materializo el riesgo.</t>
    </r>
  </si>
  <si>
    <t>Incumplimiento del reporte y seguimiento al Plan de Acción del proceso</t>
  </si>
  <si>
    <t xml:space="preserve">Plan de acción:
</t>
  </si>
  <si>
    <t>Matriz de riesgos.
Plan de acción.</t>
  </si>
  <si>
    <r>
      <t xml:space="preserve">Se realiza un seguimiento diario y reportes semanales sobre el estado de los procesos contractuales que se esperan llevar a cabo en la Unidad conforme lo aprobado por el Consejo Superior de la Judicatura para la vigencia 2025, algunos procesos no se realizaran por el tiempo establecido en la Unidad de Compras Publicas para lograr su terminacion en el mes de diciembre, no obstante, 
</t>
    </r>
    <r>
      <rPr>
        <b/>
        <sz val="10"/>
        <color theme="1"/>
        <rFont val="Calibri"/>
        <family val="2"/>
        <scheme val="minor"/>
      </rPr>
      <t>Al cierre del trimestre no se materializo el riesgo.</t>
    </r>
  </si>
  <si>
    <r>
      <t xml:space="preserve">Se estan fortaleciendo los mecanismos de planeación estrategica conforme a la información reportada en el informe al congreso 2024 y el avance en el diagnostico sobre el estado de las politicas públicas judiciales que se tendra para el 30 de junio de 2025.
</t>
    </r>
    <r>
      <rPr>
        <b/>
        <sz val="10"/>
        <color theme="1"/>
        <rFont val="Calibri"/>
        <family val="2"/>
        <scheme val="minor"/>
      </rPr>
      <t>Al cierre del trimestre no se materializo el riesgo.</t>
    </r>
  </si>
  <si>
    <r>
      <t xml:space="preserve">Se utilizara el módulo de planeación UDAE creado en el sistema PEYGI, con el fin de centralizar la información que se maneja al interior de la Unidad, llevando un control mensual de los avances de los temas asignados a cada una de las divisiones.
</t>
    </r>
    <r>
      <rPr>
        <b/>
        <sz val="10"/>
        <color theme="1"/>
        <rFont val="Calibri"/>
        <family val="2"/>
        <scheme val="minor"/>
      </rPr>
      <t>Al cierre del trimestre no se materializo el riesgo.</t>
    </r>
  </si>
  <si>
    <t>Incorporación del enfoque de cambio climático  en la gestión judicial como mecanismo para fortalecer la confianza pública, la modernización institucional y el cumplimiento de requisitos legales emergentes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</si>
</sst>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b/>
      <sz val="8"/>
      <color rgb="FF000000"/>
      <name val="Times New Roman"/>
      <family val="1"/>
    </font>
    <font>
      <b/>
      <sz val="8"/>
      <color rgb="FF767171"/>
      <name val="Times New Roman"/>
      <family val="1"/>
    </font>
    <font>
      <sz val="12"/>
      <name val="Calibri"/>
      <family val="2"/>
      <scheme val="minor"/>
    </font>
    <font>
      <sz val="10"/>
      <color rgb="FF004D6D"/>
      <name val="Calibri"/>
      <family val="2"/>
      <scheme val="minor"/>
    </font>
    <font>
      <sz val="11"/>
      <color rgb="FFFF000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67F77F"/>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5" tint="0.59999389629810485"/>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style="thin">
        <color theme="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theme="1"/>
      </right>
      <top style="medium">
        <color indexed="64"/>
      </top>
      <bottom/>
      <diagonal/>
    </border>
    <border>
      <left style="thin">
        <color indexed="64"/>
      </left>
      <right style="thin">
        <color indexed="64"/>
      </right>
      <top style="thin">
        <color theme="1"/>
      </top>
      <bottom style="thin">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71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2" xfId="0" applyFont="1" applyFill="1" applyBorder="1" applyAlignment="1" applyProtection="1">
      <alignment horizontal="left" vertical="center" wrapText="1"/>
      <protection locked="0"/>
    </xf>
    <xf numFmtId="0" fontId="74" fillId="19"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1"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4" fillId="0" borderId="121"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2"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3" fontId="12" fillId="0" borderId="35" xfId="0" applyNumberFormat="1" applyFont="1" applyBorder="1" applyAlignment="1">
      <alignment horizontal="justify" vertical="center" wrapText="1"/>
    </xf>
    <xf numFmtId="0" fontId="12" fillId="0" borderId="35" xfId="0" applyFont="1" applyBorder="1" applyAlignment="1">
      <alignment horizontal="justify" vertical="top" wrapText="1"/>
    </xf>
    <xf numFmtId="0" fontId="0" fillId="0" borderId="6" xfId="0" applyBorder="1" applyAlignment="1">
      <alignment horizontal="justify" vertical="top" wrapText="1"/>
    </xf>
    <xf numFmtId="0" fontId="12" fillId="0" borderId="6" xfId="0" applyFont="1" applyBorder="1" applyAlignment="1">
      <alignment horizontal="justify" vertical="top" wrapText="1"/>
    </xf>
    <xf numFmtId="2" fontId="0" fillId="0" borderId="23" xfId="3" applyNumberFormat="1" applyFont="1" applyBorder="1" applyAlignment="1">
      <alignment horizontal="center" vertical="center" wrapText="1"/>
    </xf>
    <xf numFmtId="0" fontId="12" fillId="0" borderId="44" xfId="0" applyFont="1" applyBorder="1" applyAlignment="1">
      <alignment horizontal="justify" vertical="top" wrapText="1"/>
    </xf>
    <xf numFmtId="2" fontId="0" fillId="0" borderId="23" xfId="3" applyNumberFormat="1" applyFont="1" applyBorder="1" applyAlignment="1">
      <alignment horizontal="justify" vertical="center" wrapText="1"/>
    </xf>
    <xf numFmtId="0" fontId="12" fillId="0" borderId="6" xfId="0" applyFont="1" applyBorder="1" applyAlignment="1" applyProtection="1">
      <alignment vertical="center" wrapText="1"/>
      <protection locked="0"/>
    </xf>
    <xf numFmtId="0" fontId="12" fillId="3" borderId="6" xfId="0" applyFont="1" applyFill="1" applyBorder="1" applyAlignment="1">
      <alignment vertical="center" wrapText="1"/>
    </xf>
    <xf numFmtId="0" fontId="0" fillId="0" borderId="44" xfId="0" applyBorder="1" applyAlignment="1">
      <alignment vertical="center" wrapText="1"/>
    </xf>
    <xf numFmtId="0" fontId="0" fillId="0" borderId="28" xfId="0" applyBorder="1" applyAlignment="1">
      <alignment vertical="center" wrapText="1"/>
    </xf>
    <xf numFmtId="3" fontId="0" fillId="0" borderId="6" xfId="0" applyNumberFormat="1" applyBorder="1" applyAlignment="1">
      <alignment vertical="center" wrapText="1"/>
    </xf>
    <xf numFmtId="0" fontId="0" fillId="0" borderId="32" xfId="0" applyBorder="1" applyAlignment="1">
      <alignment vertical="center" wrapText="1"/>
    </xf>
    <xf numFmtId="0" fontId="12" fillId="3" borderId="93" xfId="0" applyFont="1" applyFill="1" applyBorder="1" applyAlignment="1">
      <alignment vertical="center"/>
    </xf>
    <xf numFmtId="0" fontId="0" fillId="0" borderId="6" xfId="0" applyBorder="1" applyAlignment="1">
      <alignment vertical="top" wrapText="1"/>
    </xf>
    <xf numFmtId="0" fontId="12" fillId="3" borderId="6" xfId="0" applyFont="1" applyFill="1" applyBorder="1" applyAlignment="1">
      <alignment vertical="top" wrapText="1"/>
    </xf>
    <xf numFmtId="0" fontId="12" fillId="3" borderId="77" xfId="0" applyFont="1" applyFill="1" applyBorder="1" applyAlignment="1">
      <alignment vertical="center"/>
    </xf>
    <xf numFmtId="0" fontId="24" fillId="3" borderId="120" xfId="0" applyFont="1" applyFill="1" applyBorder="1" applyAlignment="1" applyProtection="1">
      <alignment vertical="center" wrapText="1"/>
      <protection locked="0"/>
    </xf>
    <xf numFmtId="0" fontId="24" fillId="3" borderId="111" xfId="0" applyFont="1" applyFill="1" applyBorder="1" applyAlignment="1" applyProtection="1">
      <alignment vertical="center" wrapText="1"/>
      <protection locked="0"/>
    </xf>
    <xf numFmtId="0" fontId="87" fillId="3" borderId="6" xfId="0" applyFont="1" applyFill="1" applyBorder="1" applyAlignment="1">
      <alignment horizontal="left" vertical="top" wrapText="1"/>
    </xf>
    <xf numFmtId="0" fontId="24" fillId="3" borderId="6"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24" fillId="3" borderId="6" xfId="0" applyFont="1" applyFill="1" applyBorder="1" applyAlignment="1">
      <alignment horizontal="left" vertical="top" wrapText="1"/>
    </xf>
    <xf numFmtId="0" fontId="87" fillId="22" borderId="6" xfId="0" applyFont="1" applyFill="1" applyBorder="1" applyAlignment="1">
      <alignment vertical="top" wrapText="1"/>
    </xf>
    <xf numFmtId="0" fontId="13" fillId="23" borderId="6" xfId="0" applyFont="1" applyFill="1" applyBorder="1" applyAlignment="1">
      <alignment horizontal="center" vertical="center" wrapText="1"/>
    </xf>
    <xf numFmtId="0" fontId="24"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3" fillId="24" borderId="6" xfId="0" applyFont="1" applyFill="1" applyBorder="1" applyAlignment="1">
      <alignment horizontal="center" vertical="center"/>
    </xf>
    <xf numFmtId="0" fontId="87" fillId="22" borderId="6" xfId="0" applyFont="1" applyFill="1" applyBorder="1" applyAlignment="1">
      <alignment horizontal="left" vertical="center" wrapText="1"/>
    </xf>
    <xf numFmtId="0" fontId="24" fillId="25" borderId="6" xfId="0" applyFont="1" applyFill="1" applyBorder="1" applyAlignment="1">
      <alignment horizontal="center" vertical="center"/>
    </xf>
    <xf numFmtId="0" fontId="13" fillId="25" borderId="6" xfId="0" applyFont="1" applyFill="1" applyBorder="1" applyAlignment="1">
      <alignment horizontal="center" vertical="center"/>
    </xf>
    <xf numFmtId="0" fontId="24" fillId="10" borderId="6" xfId="0" applyFont="1" applyFill="1" applyBorder="1" applyAlignment="1">
      <alignment horizontal="center" vertical="center"/>
    </xf>
    <xf numFmtId="0" fontId="13" fillId="10" borderId="6" xfId="0" applyFont="1" applyFill="1" applyBorder="1" applyAlignment="1">
      <alignment horizontal="center" vertical="center" wrapText="1"/>
    </xf>
    <xf numFmtId="0" fontId="87" fillId="0" borderId="6" xfId="0" applyFont="1" applyBorder="1" applyAlignment="1">
      <alignment vertical="top" wrapText="1"/>
    </xf>
    <xf numFmtId="0" fontId="13" fillId="26" borderId="6" xfId="0" applyFont="1" applyFill="1" applyBorder="1" applyAlignment="1">
      <alignment horizontal="center" vertical="center" wrapText="1"/>
    </xf>
    <xf numFmtId="0" fontId="24" fillId="26" borderId="6" xfId="0" applyFont="1" applyFill="1" applyBorder="1" applyAlignment="1">
      <alignment horizontal="center" vertical="center" wrapText="1"/>
    </xf>
    <xf numFmtId="0" fontId="13" fillId="22" borderId="6" xfId="0" applyFont="1" applyFill="1" applyBorder="1" applyAlignment="1">
      <alignment horizontal="center" vertical="center"/>
    </xf>
    <xf numFmtId="0" fontId="87" fillId="0" borderId="6" xfId="0" applyFont="1" applyBorder="1" applyAlignment="1">
      <alignment horizontal="left" vertical="center" wrapText="1"/>
    </xf>
    <xf numFmtId="0" fontId="13" fillId="27" borderId="6" xfId="0" applyFont="1" applyFill="1" applyBorder="1" applyAlignment="1">
      <alignment horizontal="center" vertical="center" wrapText="1"/>
    </xf>
    <xf numFmtId="0" fontId="13" fillId="27" borderId="6" xfId="0" applyFont="1" applyFill="1" applyBorder="1" applyAlignment="1">
      <alignment horizontal="center" vertical="center"/>
    </xf>
    <xf numFmtId="0" fontId="24" fillId="28" borderId="6" xfId="0" applyFont="1" applyFill="1" applyBorder="1" applyAlignment="1">
      <alignment horizontal="center" vertical="center"/>
    </xf>
    <xf numFmtId="0" fontId="13" fillId="28" borderId="6" xfId="0" applyFont="1" applyFill="1" applyBorder="1" applyAlignment="1">
      <alignment horizontal="center" vertical="center"/>
    </xf>
    <xf numFmtId="0" fontId="0" fillId="0" borderId="28" xfId="0"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center" vertical="center" wrapText="1"/>
    </xf>
    <xf numFmtId="0" fontId="24" fillId="3" borderId="28"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12" fillId="0" borderId="23" xfId="0" applyFont="1" applyBorder="1" applyAlignment="1" applyProtection="1">
      <alignment vertical="center" wrapText="1"/>
      <protection locked="0"/>
    </xf>
    <xf numFmtId="0" fontId="0" fillId="0" borderId="23" xfId="0" applyBorder="1" applyAlignment="1">
      <alignment vertical="center" wrapText="1"/>
    </xf>
    <xf numFmtId="0" fontId="0" fillId="0" borderId="32" xfId="0" applyBorder="1" applyAlignment="1">
      <alignment horizontal="justify" vertical="center" wrapText="1"/>
    </xf>
    <xf numFmtId="0" fontId="11" fillId="3" borderId="32" xfId="0" applyFont="1" applyFill="1" applyBorder="1" applyAlignment="1">
      <alignment horizontal="center" vertical="center"/>
    </xf>
    <xf numFmtId="0" fontId="11" fillId="3" borderId="131" xfId="0" applyFont="1" applyFill="1" applyBorder="1" applyAlignment="1">
      <alignment horizontal="center" vertical="center"/>
    </xf>
    <xf numFmtId="0" fontId="0" fillId="0" borderId="32" xfId="0" applyBorder="1" applyAlignment="1">
      <alignment vertical="top" wrapText="1"/>
    </xf>
    <xf numFmtId="0" fontId="12" fillId="3" borderId="32" xfId="0" applyFont="1" applyFill="1" applyBorder="1" applyAlignment="1">
      <alignment vertical="top" wrapText="1"/>
    </xf>
    <xf numFmtId="0" fontId="12" fillId="3" borderId="125" xfId="0" applyFont="1" applyFill="1" applyBorder="1" applyAlignment="1">
      <alignment vertical="center"/>
    </xf>
    <xf numFmtId="0" fontId="0" fillId="0" borderId="24" xfId="0" applyBorder="1" applyAlignment="1">
      <alignment vertical="center" wrapText="1"/>
    </xf>
    <xf numFmtId="0" fontId="24" fillId="3" borderId="28" xfId="0" applyFont="1" applyFill="1" applyBorder="1" applyAlignment="1" applyProtection="1">
      <alignment vertical="center" wrapText="1"/>
      <protection locked="0"/>
    </xf>
    <xf numFmtId="0" fontId="24" fillId="3" borderId="6" xfId="0" applyFont="1" applyFill="1" applyBorder="1" applyAlignment="1" applyProtection="1">
      <alignment vertical="center" wrapText="1"/>
      <protection locked="0"/>
    </xf>
    <xf numFmtId="0" fontId="12" fillId="0" borderId="6" xfId="0" applyFont="1" applyBorder="1" applyAlignment="1" applyProtection="1">
      <alignment horizontal="justify" vertical="top" wrapText="1"/>
      <protection locked="0"/>
    </xf>
    <xf numFmtId="0" fontId="12" fillId="0" borderId="35" xfId="0" applyFont="1" applyBorder="1" applyAlignment="1" applyProtection="1">
      <alignment horizontal="justify" vertical="top" wrapText="1"/>
      <protection locked="0"/>
    </xf>
    <xf numFmtId="0" fontId="12" fillId="0" borderId="24" xfId="0" applyFont="1" applyBorder="1" applyAlignment="1" applyProtection="1">
      <alignment horizontal="justify" vertical="top" wrapText="1"/>
      <protection locked="0"/>
    </xf>
    <xf numFmtId="0" fontId="24" fillId="3" borderId="23" xfId="0" applyFont="1" applyFill="1" applyBorder="1" applyAlignment="1" applyProtection="1">
      <alignment vertical="center" wrapText="1"/>
      <protection locked="0"/>
    </xf>
    <xf numFmtId="0" fontId="24" fillId="3" borderId="132" xfId="0" applyFont="1" applyFill="1" applyBorder="1" applyAlignment="1" applyProtection="1">
      <alignment vertical="center" wrapText="1"/>
      <protection locked="0"/>
    </xf>
    <xf numFmtId="0" fontId="0" fillId="0" borderId="24" xfId="0" applyBorder="1" applyAlignment="1">
      <alignment horizontal="justify" vertical="top" wrapText="1"/>
    </xf>
    <xf numFmtId="0" fontId="0" fillId="0" borderId="23" xfId="0" applyBorder="1" applyAlignment="1">
      <alignment horizontal="justify" vertical="top" wrapText="1"/>
    </xf>
    <xf numFmtId="0" fontId="12" fillId="0" borderId="32" xfId="0" applyFont="1" applyBorder="1" applyAlignment="1">
      <alignment horizontal="justify" vertical="top" wrapText="1"/>
    </xf>
    <xf numFmtId="0" fontId="12" fillId="0" borderId="23" xfId="0" applyFont="1" applyBorder="1" applyAlignment="1">
      <alignment horizontal="justify" vertical="top" wrapText="1"/>
    </xf>
    <xf numFmtId="0" fontId="12" fillId="3" borderId="6" xfId="0" applyFont="1" applyFill="1" applyBorder="1" applyAlignment="1">
      <alignment horizontal="justify" vertical="top" wrapText="1"/>
    </xf>
    <xf numFmtId="0" fontId="12" fillId="3" borderId="23" xfId="0" applyFont="1" applyFill="1" applyBorder="1" applyAlignment="1">
      <alignment vertical="center" wrapText="1"/>
    </xf>
    <xf numFmtId="0" fontId="12" fillId="3" borderId="24" xfId="0" applyFont="1" applyFill="1" applyBorder="1" applyAlignment="1">
      <alignment vertical="center" wrapText="1"/>
    </xf>
    <xf numFmtId="0" fontId="12" fillId="0" borderId="23" xfId="0" applyFont="1" applyBorder="1" applyAlignment="1" applyProtection="1">
      <alignment horizontal="justify" vertical="top" wrapText="1"/>
      <protection locked="0"/>
    </xf>
    <xf numFmtId="0" fontId="12" fillId="0" borderId="44" xfId="0" applyFont="1" applyBorder="1" applyAlignment="1" applyProtection="1">
      <alignment horizontal="justify" vertical="top" wrapText="1"/>
      <protection locked="0"/>
    </xf>
    <xf numFmtId="0" fontId="12" fillId="0" borderId="111" xfId="0" applyFont="1" applyBorder="1" applyAlignment="1" applyProtection="1">
      <alignment horizontal="justify" vertical="top" wrapText="1"/>
      <protection locked="0"/>
    </xf>
    <xf numFmtId="0" fontId="0" fillId="0" borderId="35" xfId="0" applyBorder="1" applyAlignment="1">
      <alignment horizontal="left" vertical="center" wrapText="1"/>
    </xf>
    <xf numFmtId="0" fontId="0" fillId="0" borderId="6" xfId="0" applyBorder="1" applyAlignment="1">
      <alignment horizontal="left" vertical="center" wrapText="1"/>
    </xf>
    <xf numFmtId="2" fontId="0" fillId="0" borderId="28" xfId="3" applyNumberFormat="1" applyFont="1" applyBorder="1" applyAlignment="1">
      <alignment vertical="center" wrapText="1"/>
    </xf>
    <xf numFmtId="2" fontId="0" fillId="0" borderId="46" xfId="3" applyNumberFormat="1" applyFont="1" applyBorder="1" applyAlignment="1">
      <alignment vertical="center" wrapText="1"/>
    </xf>
    <xf numFmtId="0" fontId="0" fillId="0" borderId="46" xfId="0" applyBorder="1" applyAlignment="1">
      <alignment vertical="center" wrapText="1"/>
    </xf>
    <xf numFmtId="2" fontId="0" fillId="0" borderId="35" xfId="3" applyNumberFormat="1" applyFont="1" applyBorder="1" applyAlignment="1">
      <alignment vertical="center" wrapText="1"/>
    </xf>
    <xf numFmtId="0" fontId="12" fillId="0" borderId="6" xfId="0" applyFont="1" applyBorder="1" applyAlignment="1" applyProtection="1">
      <alignment vertical="top" wrapText="1"/>
      <protection locked="0"/>
    </xf>
    <xf numFmtId="0" fontId="24" fillId="3" borderId="133" xfId="0" applyFont="1" applyFill="1" applyBorder="1" applyAlignment="1" applyProtection="1">
      <alignment vertical="center" wrapText="1"/>
      <protection locked="0"/>
    </xf>
    <xf numFmtId="0" fontId="24" fillId="3" borderId="6" xfId="0" applyFont="1" applyFill="1" applyBorder="1" applyAlignment="1" applyProtection="1">
      <alignment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19" borderId="115" xfId="0" applyFont="1" applyFill="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0"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justify" vertical="top" wrapText="1"/>
      <protection locked="0"/>
    </xf>
    <xf numFmtId="0" fontId="72" fillId="5" borderId="112" xfId="0" applyFont="1" applyFill="1" applyBorder="1" applyAlignment="1" applyProtection="1">
      <alignment horizontal="justify" vertical="top"/>
      <protection locked="0"/>
    </xf>
    <xf numFmtId="0" fontId="75" fillId="5" borderId="112" xfId="0" applyFont="1" applyFill="1" applyBorder="1" applyAlignment="1" applyProtection="1">
      <alignment horizontal="left" vertical="center" wrapText="1"/>
      <protection locked="0"/>
    </xf>
    <xf numFmtId="0" fontId="76" fillId="0" borderId="116"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82" fillId="19" borderId="112" xfId="0" applyFont="1" applyFill="1" applyBorder="1" applyAlignment="1">
      <alignment horizontal="center"/>
    </xf>
    <xf numFmtId="0" fontId="80" fillId="0" borderId="0" xfId="0" applyFont="1" applyAlignment="1">
      <alignment horizontal="center" vertical="center" wrapText="1"/>
    </xf>
    <xf numFmtId="0" fontId="83" fillId="20" borderId="112" xfId="0" applyFont="1" applyFill="1" applyBorder="1" applyAlignment="1">
      <alignment horizontal="center" vertical="center" wrapText="1"/>
    </xf>
    <xf numFmtId="0" fontId="83" fillId="20" borderId="112"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3" fillId="24" borderId="6" xfId="1" applyFont="1" applyFill="1" applyBorder="1" applyAlignment="1">
      <alignment horizontal="justify" vertical="center" wrapText="1"/>
    </xf>
    <xf numFmtId="0" fontId="53" fillId="24"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119" xfId="0" applyBorder="1" applyAlignment="1">
      <alignment horizontal="center" vertical="center" wrapText="1"/>
    </xf>
    <xf numFmtId="0" fontId="0" fillId="0" borderId="45" xfId="0" applyBorder="1" applyAlignment="1">
      <alignment horizontal="center" vertical="center" wrapText="1"/>
    </xf>
    <xf numFmtId="0" fontId="0" fillId="0" borderId="106" xfId="0" applyBorder="1" applyAlignment="1">
      <alignment horizontal="center" vertical="center" wrapText="1"/>
    </xf>
    <xf numFmtId="0" fontId="0" fillId="0" borderId="31"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32" xfId="4" applyFont="1" applyBorder="1" applyAlignment="1">
      <alignment horizontal="center" vertical="center" wrapText="1"/>
    </xf>
    <xf numFmtId="9" fontId="0" fillId="0" borderId="24" xfId="4" applyFont="1" applyBorder="1" applyAlignment="1">
      <alignment horizontal="center" vertical="center" wrapText="1"/>
    </xf>
    <xf numFmtId="0" fontId="12" fillId="3" borderId="3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27" fillId="0" borderId="46"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0" fontId="86" fillId="0" borderId="44" xfId="0" applyFont="1" applyBorder="1" applyAlignment="1">
      <alignment horizontal="center" vertical="center" wrapText="1"/>
    </xf>
    <xf numFmtId="0" fontId="86" fillId="0" borderId="28" xfId="0" applyFont="1" applyBorder="1" applyAlignment="1">
      <alignment horizontal="center" vertical="center" wrapText="1"/>
    </xf>
    <xf numFmtId="9" fontId="12" fillId="0" borderId="44" xfId="4" applyFont="1" applyBorder="1" applyAlignment="1">
      <alignment horizontal="center" vertical="center" wrapText="1"/>
    </xf>
    <xf numFmtId="9" fontId="12" fillId="0" borderId="28" xfId="4" applyFont="1" applyBorder="1" applyAlignment="1">
      <alignment horizontal="center" vertical="center" wrapText="1"/>
    </xf>
    <xf numFmtId="0" fontId="71" fillId="10" borderId="0" xfId="0" applyFont="1" applyFill="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131" xfId="0" applyBorder="1" applyAlignment="1">
      <alignment horizontal="center"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119"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6" xfId="0" applyFont="1" applyBorder="1" applyAlignment="1">
      <alignment horizontal="center" vertical="center" wrapText="1"/>
    </xf>
    <xf numFmtId="0" fontId="0" fillId="0" borderId="43"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123" xfId="0" applyBorder="1" applyAlignment="1">
      <alignment horizontal="center" vertical="center" wrapText="1"/>
    </xf>
    <xf numFmtId="0" fontId="0" fillId="11" borderId="106"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16" borderId="91"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0" borderId="35" xfId="0" applyFont="1" applyBorder="1" applyAlignment="1">
      <alignment horizontal="center" vertical="center" wrapText="1"/>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0" fontId="0" fillId="0" borderId="96" xfId="0" applyBorder="1" applyAlignment="1">
      <alignment horizontal="center" vertical="center" wrapText="1"/>
    </xf>
    <xf numFmtId="0" fontId="0" fillId="0" borderId="6" xfId="0" applyBorder="1" applyAlignment="1">
      <alignment horizontal="center" vertical="center"/>
    </xf>
    <xf numFmtId="0" fontId="0" fillId="0" borderId="32"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6"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24" xfId="0" applyFont="1" applyBorder="1" applyAlignment="1">
      <alignment horizontal="center" vertical="center"/>
    </xf>
    <xf numFmtId="0" fontId="13" fillId="0" borderId="76" xfId="0" applyFont="1" applyBorder="1" applyAlignment="1">
      <alignment horizontal="justify" vertical="top" wrapText="1"/>
    </xf>
    <xf numFmtId="0" fontId="13" fillId="0" borderId="77" xfId="0" applyFont="1" applyBorder="1" applyAlignment="1">
      <alignment horizontal="justify" vertical="top" wrapText="1"/>
    </xf>
    <xf numFmtId="0" fontId="13" fillId="0" borderId="131" xfId="0" applyFont="1" applyBorder="1" applyAlignment="1">
      <alignment horizontal="justify" vertical="top" wrapText="1"/>
    </xf>
    <xf numFmtId="0" fontId="13" fillId="0" borderId="78" xfId="0" applyFont="1" applyBorder="1" applyAlignment="1">
      <alignment horizontal="justify" vertical="top"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35" xfId="0" applyFont="1" applyBorder="1" applyAlignment="1">
      <alignment horizontal="justify" vertical="top" wrapText="1"/>
    </xf>
    <xf numFmtId="0" fontId="13" fillId="0" borderId="6" xfId="0" applyFont="1" applyBorder="1" applyAlignment="1">
      <alignment horizontal="justify" vertical="top" wrapText="1"/>
    </xf>
    <xf numFmtId="0" fontId="13" fillId="0" borderId="32" xfId="0" applyFont="1" applyBorder="1" applyAlignment="1">
      <alignment horizontal="justify" vertical="top" wrapText="1"/>
    </xf>
    <xf numFmtId="0" fontId="13" fillId="0" borderId="24" xfId="0" applyFont="1" applyBorder="1" applyAlignment="1">
      <alignment horizontal="justify" vertical="top" wrapText="1"/>
    </xf>
    <xf numFmtId="0" fontId="13" fillId="0" borderId="129"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30" xfId="0" applyFont="1" applyBorder="1" applyAlignment="1">
      <alignment horizontal="center" vertical="center" wrapText="1"/>
    </xf>
    <xf numFmtId="0" fontId="13" fillId="0" borderId="35" xfId="0" applyFont="1" applyBorder="1" applyAlignment="1">
      <alignment horizontal="center" vertical="center"/>
    </xf>
    <xf numFmtId="1" fontId="35" fillId="11" borderId="7" xfId="0" applyNumberFormat="1" applyFont="1" applyFill="1" applyBorder="1" applyAlignment="1" applyProtection="1">
      <alignment horizontal="center" vertical="center" wrapText="1"/>
      <protection locked="0"/>
    </xf>
    <xf numFmtId="1" fontId="35" fillId="11" borderId="127" xfId="0" applyNumberFormat="1" applyFont="1" applyFill="1" applyBorder="1" applyAlignment="1" applyProtection="1">
      <alignment horizontal="center" vertical="center" wrapText="1"/>
      <protection locked="0"/>
    </xf>
    <xf numFmtId="1" fontId="35" fillId="11" borderId="9" xfId="0" applyNumberFormat="1" applyFont="1" applyFill="1" applyBorder="1" applyAlignment="1" applyProtection="1">
      <alignment horizontal="center" vertical="center" wrapText="1"/>
      <protection locked="0"/>
    </xf>
    <xf numFmtId="1" fontId="35" fillId="11" borderId="128"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32" xfId="0" applyFont="1" applyBorder="1" applyAlignment="1">
      <alignment horizontal="center" vertical="center"/>
    </xf>
    <xf numFmtId="0" fontId="24" fillId="0" borderId="24"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32" xfId="0" applyFont="1" applyBorder="1" applyAlignment="1">
      <alignment horizontal="center" vertical="center"/>
    </xf>
    <xf numFmtId="0" fontId="35" fillId="0" borderId="24" xfId="0" applyFont="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1" fontId="35" fillId="0" borderId="79" xfId="0" applyNumberFormat="1" applyFont="1" applyBorder="1" applyAlignment="1" applyProtection="1">
      <alignment horizontal="center" vertical="center" wrapText="1"/>
      <protection locked="0"/>
    </xf>
    <xf numFmtId="1" fontId="35" fillId="0" borderId="11" xfId="0" applyNumberFormat="1" applyFont="1" applyBorder="1" applyAlignment="1" applyProtection="1">
      <alignment horizontal="center" vertical="center" wrapText="1"/>
      <protection locked="0"/>
    </xf>
    <xf numFmtId="1" fontId="35" fillId="0" borderId="18"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124" xfId="0" applyFont="1" applyBorder="1" applyAlignment="1">
      <alignment horizontal="justify" vertical="top" wrapText="1"/>
    </xf>
    <xf numFmtId="0" fontId="13" fillId="0" borderId="125" xfId="0" applyFont="1" applyBorder="1" applyAlignment="1">
      <alignment horizontal="justify" vertical="top" wrapText="1"/>
    </xf>
    <xf numFmtId="0" fontId="13" fillId="0" borderId="126" xfId="0" applyFont="1" applyBorder="1" applyAlignment="1">
      <alignment horizontal="justify" vertical="top"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13" fillId="0" borderId="44" xfId="0"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44" xfId="0" applyFont="1" applyBorder="1" applyAlignment="1">
      <alignment horizontal="justify" vertical="top" wrapText="1"/>
    </xf>
    <xf numFmtId="0" fontId="13" fillId="0" borderId="28" xfId="0" applyFont="1" applyBorder="1" applyAlignment="1">
      <alignment horizontal="justify" vertical="top" wrapText="1"/>
    </xf>
    <xf numFmtId="0" fontId="13" fillId="0" borderId="46" xfId="0" applyFont="1" applyBorder="1" applyAlignment="1">
      <alignment horizontal="justify" vertical="top"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30" fillId="17" borderId="47" xfId="0" applyFont="1" applyFill="1" applyBorder="1" applyAlignment="1">
      <alignment horizontal="center"/>
    </xf>
    <xf numFmtId="0" fontId="30" fillId="17" borderId="55" xfId="0" applyFont="1" applyFill="1" applyBorder="1" applyAlignment="1">
      <alignment horizontal="center"/>
    </xf>
    <xf numFmtId="1" fontId="35" fillId="0" borderId="7" xfId="0" applyNumberFormat="1" applyFont="1" applyBorder="1" applyAlignment="1" applyProtection="1">
      <alignment horizontal="center" vertical="center" wrapText="1"/>
      <protection locked="0"/>
    </xf>
    <xf numFmtId="1" fontId="35" fillId="0" borderId="127" xfId="0" applyNumberFormat="1" applyFont="1" applyBorder="1" applyAlignment="1" applyProtection="1">
      <alignment horizontal="center" vertical="center" wrapText="1"/>
      <protection locked="0"/>
    </xf>
    <xf numFmtId="1" fontId="35" fillId="0" borderId="9" xfId="0" applyNumberFormat="1" applyFont="1" applyBorder="1" applyAlignment="1" applyProtection="1">
      <alignment horizontal="center" vertical="center" wrapText="1"/>
      <protection locked="0"/>
    </xf>
    <xf numFmtId="1" fontId="35" fillId="0" borderId="128"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11" borderId="119"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123" xfId="0" applyNumberFormat="1" applyFont="1" applyFill="1" applyBorder="1" applyAlignment="1" applyProtection="1">
      <alignment horizontal="center" vertical="center" wrapText="1"/>
      <protection locked="0"/>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0" fontId="30" fillId="17" borderId="48" xfId="0" applyFont="1" applyFill="1" applyBorder="1" applyAlignment="1">
      <alignment horizontal="center"/>
    </xf>
    <xf numFmtId="1" fontId="35" fillId="0" borderId="119" xfId="0" applyNumberFormat="1" applyFont="1" applyBorder="1" applyAlignment="1" applyProtection="1">
      <alignment horizontal="center" vertical="center" wrapText="1"/>
      <protection locked="0"/>
    </xf>
    <xf numFmtId="0" fontId="13" fillId="0" borderId="76" xfId="0" applyFont="1" applyBorder="1" applyAlignment="1">
      <alignment horizontal="justify" vertical="center" wrapText="1"/>
    </xf>
    <xf numFmtId="0" fontId="13" fillId="0" borderId="77" xfId="0" applyFont="1" applyBorder="1" applyAlignment="1">
      <alignment horizontal="justify" vertical="center" wrapText="1"/>
    </xf>
    <xf numFmtId="0" fontId="13" fillId="0" borderId="131" xfId="0" applyFont="1" applyBorder="1" applyAlignment="1">
      <alignment horizontal="justify" vertical="center" wrapText="1"/>
    </xf>
    <xf numFmtId="0" fontId="13" fillId="0" borderId="78" xfId="0" applyFont="1" applyBorder="1" applyAlignment="1">
      <alignment horizontal="justify" vertical="center" wrapText="1"/>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0" borderId="124" xfId="0" applyFont="1" applyBorder="1" applyAlignment="1">
      <alignment horizontal="justify" vertical="center" wrapText="1"/>
    </xf>
    <xf numFmtId="0" fontId="13" fillId="0" borderId="125" xfId="0" applyFont="1" applyBorder="1" applyAlignment="1">
      <alignment horizontal="justify" vertical="center" wrapText="1"/>
    </xf>
    <xf numFmtId="0" fontId="13" fillId="0" borderId="126" xfId="0" applyFont="1" applyBorder="1" applyAlignment="1">
      <alignment horizontal="justify"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4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675407</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813953</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22" zoomScaleNormal="100"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37"/>
      <c r="B1" s="337"/>
      <c r="C1" s="337"/>
      <c r="D1" s="337"/>
      <c r="E1" s="337"/>
      <c r="F1" s="337"/>
    </row>
    <row r="5" spans="1:9">
      <c r="D5" s="15"/>
      <c r="E5" s="15"/>
      <c r="F5" s="15"/>
      <c r="G5" s="15"/>
      <c r="H5" s="15"/>
    </row>
    <row r="6" spans="1:9">
      <c r="D6" s="15"/>
      <c r="E6" s="15"/>
      <c r="F6" s="15"/>
      <c r="G6" s="15"/>
      <c r="H6" s="15"/>
    </row>
    <row r="7" spans="1:9" ht="33.75">
      <c r="A7" s="338" t="s">
        <v>0</v>
      </c>
      <c r="B7" s="338"/>
      <c r="C7" s="338"/>
      <c r="D7" s="338"/>
      <c r="E7" s="338"/>
      <c r="F7" s="338"/>
      <c r="G7" s="338"/>
      <c r="H7" s="338"/>
      <c r="I7" s="338"/>
    </row>
    <row r="9" spans="1:9" s="7" customFormat="1" ht="81.75" customHeight="1">
      <c r="A9" s="8" t="s">
        <v>1</v>
      </c>
      <c r="B9" s="339" t="s">
        <v>2</v>
      </c>
      <c r="C9" s="339"/>
      <c r="D9" s="339"/>
      <c r="E9" s="339"/>
      <c r="F9" s="339"/>
      <c r="G9" s="339"/>
      <c r="H9" s="339"/>
      <c r="I9" s="339"/>
    </row>
    <row r="10" spans="1:9" s="7" customFormat="1" ht="16.899999999999999" customHeight="1">
      <c r="A10" s="13"/>
      <c r="B10" s="14"/>
      <c r="C10" s="14"/>
      <c r="D10" s="13"/>
      <c r="E10" s="12"/>
    </row>
    <row r="11" spans="1:9" s="7" customFormat="1" ht="84" customHeight="1">
      <c r="A11" s="8" t="s">
        <v>3</v>
      </c>
      <c r="B11" s="9" t="s">
        <v>4</v>
      </c>
      <c r="C11" s="336" t="s">
        <v>5</v>
      </c>
      <c r="D11" s="336"/>
      <c r="E11" s="336"/>
      <c r="F11" s="336"/>
      <c r="G11" s="336"/>
      <c r="H11" s="336"/>
      <c r="I11" s="336"/>
    </row>
    <row r="12" spans="1:9" ht="32.25" customHeight="1">
      <c r="A12" s="11"/>
    </row>
    <row r="13" spans="1:9" ht="32.25" customHeight="1">
      <c r="A13" s="10" t="s">
        <v>6</v>
      </c>
      <c r="B13" s="336" t="s">
        <v>7</v>
      </c>
      <c r="C13" s="336"/>
      <c r="D13" s="336"/>
      <c r="E13" s="336"/>
      <c r="F13" s="336"/>
      <c r="G13" s="336"/>
      <c r="H13" s="336"/>
      <c r="I13" s="336"/>
    </row>
    <row r="14" spans="1:9" s="7" customFormat="1" ht="69" customHeight="1">
      <c r="A14" s="10" t="s">
        <v>8</v>
      </c>
      <c r="B14" s="336"/>
      <c r="C14" s="336"/>
      <c r="D14" s="336"/>
      <c r="E14" s="336"/>
      <c r="F14" s="336"/>
      <c r="G14" s="336"/>
      <c r="H14" s="336"/>
      <c r="I14" s="336"/>
    </row>
    <row r="15" spans="1:9" s="7" customFormat="1" ht="54" customHeight="1">
      <c r="A15" s="10" t="s">
        <v>9</v>
      </c>
      <c r="B15" s="336"/>
      <c r="C15" s="336"/>
      <c r="D15" s="336"/>
      <c r="E15" s="336"/>
      <c r="F15" s="336"/>
      <c r="G15" s="336"/>
      <c r="H15" s="336"/>
      <c r="I15" s="336"/>
    </row>
    <row r="16" spans="1:9" s="7" customFormat="1" ht="54" customHeight="1">
      <c r="A16" s="8" t="s">
        <v>10</v>
      </c>
      <c r="B16" s="336"/>
      <c r="C16" s="336"/>
      <c r="D16" s="336"/>
      <c r="E16" s="336"/>
      <c r="F16" s="336"/>
      <c r="G16" s="336"/>
      <c r="H16" s="336"/>
      <c r="I16" s="336"/>
    </row>
    <row r="18" spans="1:9" s="7" customFormat="1" ht="54.75" customHeight="1">
      <c r="A18" s="8" t="s">
        <v>11</v>
      </c>
      <c r="B18" s="335" t="s">
        <v>12</v>
      </c>
      <c r="C18" s="335"/>
      <c r="D18" s="335"/>
      <c r="E18" s="335"/>
      <c r="F18" s="335"/>
      <c r="G18" s="335"/>
      <c r="H18" s="335"/>
      <c r="I18" s="335"/>
    </row>
    <row r="20" spans="1:9" ht="15.75" thickBot="1"/>
    <row r="21" spans="1:9">
      <c r="B21" s="244" t="s">
        <v>13</v>
      </c>
      <c r="C21" s="245" t="s">
        <v>14</v>
      </c>
      <c r="D21" s="245" t="s">
        <v>15</v>
      </c>
      <c r="E21" s="245" t="s">
        <v>16</v>
      </c>
    </row>
    <row r="22" spans="1:9" ht="15.75" thickBot="1">
      <c r="B22" s="246" t="s">
        <v>17</v>
      </c>
      <c r="C22" s="247" t="s">
        <v>18</v>
      </c>
      <c r="D22" s="247" t="s">
        <v>19</v>
      </c>
      <c r="E22" s="247" t="s">
        <v>20</v>
      </c>
    </row>
    <row r="23" spans="1:9">
      <c r="B23" s="248" t="s">
        <v>21</v>
      </c>
      <c r="C23" s="249" t="s">
        <v>11</v>
      </c>
      <c r="D23" s="249" t="s">
        <v>11</v>
      </c>
      <c r="E23" s="249" t="s">
        <v>11</v>
      </c>
    </row>
    <row r="24" spans="1:9">
      <c r="B24" s="246">
        <v>1</v>
      </c>
      <c r="C24" s="250">
        <v>45243</v>
      </c>
      <c r="D24" s="250">
        <v>45272</v>
      </c>
      <c r="E24" s="25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40" t="s">
        <v>22</v>
      </c>
      <c r="C2" s="340"/>
      <c r="D2" s="340"/>
      <c r="E2" s="340"/>
      <c r="F2" s="340"/>
      <c r="G2" s="340"/>
      <c r="H2" s="340"/>
      <c r="I2" s="340"/>
      <c r="J2" s="340"/>
    </row>
    <row r="3" spans="2:10" ht="15.75" thickBot="1"/>
    <row r="4" spans="2:10">
      <c r="B4" s="341" t="s">
        <v>23</v>
      </c>
      <c r="C4" s="342"/>
      <c r="D4" s="342"/>
      <c r="E4" s="342"/>
      <c r="F4" s="342"/>
      <c r="G4" s="342"/>
      <c r="H4" s="342"/>
      <c r="I4" s="342"/>
      <c r="J4" s="343"/>
    </row>
    <row r="5" spans="2:10">
      <c r="B5" s="344"/>
      <c r="C5" s="345"/>
      <c r="D5" s="345"/>
      <c r="E5" s="345"/>
      <c r="F5" s="345"/>
      <c r="G5" s="345"/>
      <c r="H5" s="345"/>
      <c r="I5" s="345"/>
      <c r="J5" s="346"/>
    </row>
    <row r="6" spans="2:10">
      <c r="B6" s="344"/>
      <c r="C6" s="345"/>
      <c r="D6" s="345"/>
      <c r="E6" s="345"/>
      <c r="F6" s="345"/>
      <c r="G6" s="345"/>
      <c r="H6" s="345"/>
      <c r="I6" s="345"/>
      <c r="J6" s="346"/>
    </row>
    <row r="7" spans="2:10" ht="15.75" thickBot="1">
      <c r="B7" s="347"/>
      <c r="C7" s="348"/>
      <c r="D7" s="348"/>
      <c r="E7" s="348"/>
      <c r="F7" s="348"/>
      <c r="G7" s="348"/>
      <c r="H7" s="348"/>
      <c r="I7" s="348"/>
      <c r="J7" s="349"/>
    </row>
    <row r="8" spans="2:10" ht="15.75" thickBot="1"/>
    <row r="9" spans="2:10">
      <c r="B9" s="341" t="s">
        <v>24</v>
      </c>
      <c r="C9" s="342"/>
      <c r="D9" s="342"/>
      <c r="E9" s="342"/>
      <c r="F9" s="342"/>
      <c r="G9" s="342"/>
      <c r="H9" s="342"/>
      <c r="I9" s="342"/>
      <c r="J9" s="343"/>
    </row>
    <row r="10" spans="2:10">
      <c r="B10" s="344"/>
      <c r="C10" s="345"/>
      <c r="D10" s="345"/>
      <c r="E10" s="345"/>
      <c r="F10" s="345"/>
      <c r="G10" s="345"/>
      <c r="H10" s="345"/>
      <c r="I10" s="345"/>
      <c r="J10" s="346"/>
    </row>
    <row r="11" spans="2:10">
      <c r="B11" s="344"/>
      <c r="C11" s="345"/>
      <c r="D11" s="345"/>
      <c r="E11" s="345"/>
      <c r="F11" s="345"/>
      <c r="G11" s="345"/>
      <c r="H11" s="345"/>
      <c r="I11" s="345"/>
      <c r="J11" s="346"/>
    </row>
    <row r="12" spans="2:10">
      <c r="B12" s="344"/>
      <c r="C12" s="345"/>
      <c r="D12" s="345"/>
      <c r="E12" s="345"/>
      <c r="F12" s="345"/>
      <c r="G12" s="345"/>
      <c r="H12" s="345"/>
      <c r="I12" s="345"/>
      <c r="J12" s="346"/>
    </row>
    <row r="13" spans="2:10">
      <c r="B13" s="344"/>
      <c r="C13" s="345"/>
      <c r="D13" s="345"/>
      <c r="E13" s="345"/>
      <c r="F13" s="345"/>
      <c r="G13" s="345"/>
      <c r="H13" s="345"/>
      <c r="I13" s="345"/>
      <c r="J13" s="346"/>
    </row>
    <row r="14" spans="2:10">
      <c r="B14" s="344"/>
      <c r="C14" s="345"/>
      <c r="D14" s="345"/>
      <c r="E14" s="345"/>
      <c r="F14" s="345"/>
      <c r="G14" s="345"/>
      <c r="H14" s="345"/>
      <c r="I14" s="345"/>
      <c r="J14" s="346"/>
    </row>
    <row r="15" spans="2:10" ht="15.75" thickBot="1">
      <c r="B15" s="347"/>
      <c r="C15" s="348"/>
      <c r="D15" s="348"/>
      <c r="E15" s="348"/>
      <c r="F15" s="348"/>
      <c r="G15" s="348"/>
      <c r="H15" s="348"/>
      <c r="I15" s="348"/>
      <c r="J15" s="349"/>
    </row>
    <row r="16" spans="2:10" ht="15.75" thickBot="1"/>
    <row r="17" spans="2:10">
      <c r="B17" s="341" t="s">
        <v>25</v>
      </c>
      <c r="C17" s="342"/>
      <c r="D17" s="342"/>
      <c r="E17" s="342"/>
      <c r="F17" s="342"/>
      <c r="G17" s="342"/>
      <c r="H17" s="342"/>
      <c r="I17" s="342"/>
      <c r="J17" s="343"/>
    </row>
    <row r="18" spans="2:10">
      <c r="B18" s="344"/>
      <c r="C18" s="345"/>
      <c r="D18" s="345"/>
      <c r="E18" s="345"/>
      <c r="F18" s="345"/>
      <c r="G18" s="345"/>
      <c r="H18" s="345"/>
      <c r="I18" s="345"/>
      <c r="J18" s="346"/>
    </row>
    <row r="19" spans="2:10">
      <c r="B19" s="344"/>
      <c r="C19" s="345"/>
      <c r="D19" s="345"/>
      <c r="E19" s="345"/>
      <c r="F19" s="345"/>
      <c r="G19" s="345"/>
      <c r="H19" s="345"/>
      <c r="I19" s="345"/>
      <c r="J19" s="346"/>
    </row>
    <row r="20" spans="2:10" ht="15.75" thickBot="1">
      <c r="B20" s="347"/>
      <c r="C20" s="348"/>
      <c r="D20" s="348"/>
      <c r="E20" s="348"/>
      <c r="F20" s="348"/>
      <c r="G20" s="348"/>
      <c r="H20" s="348"/>
      <c r="I20" s="348"/>
      <c r="J20" s="349"/>
    </row>
    <row r="21" spans="2:10" ht="15.75" thickBot="1"/>
    <row r="22" spans="2:10">
      <c r="B22" s="341" t="s">
        <v>26</v>
      </c>
      <c r="C22" s="342"/>
      <c r="D22" s="342"/>
      <c r="E22" s="342"/>
      <c r="F22" s="342"/>
      <c r="G22" s="342"/>
      <c r="H22" s="342"/>
      <c r="I22" s="342"/>
      <c r="J22" s="343"/>
    </row>
    <row r="23" spans="2:10">
      <c r="B23" s="344"/>
      <c r="C23" s="345"/>
      <c r="D23" s="345"/>
      <c r="E23" s="345"/>
      <c r="F23" s="345"/>
      <c r="G23" s="345"/>
      <c r="H23" s="345"/>
      <c r="I23" s="345"/>
      <c r="J23" s="346"/>
    </row>
    <row r="24" spans="2:10">
      <c r="B24" s="344"/>
      <c r="C24" s="345"/>
      <c r="D24" s="345"/>
      <c r="E24" s="345"/>
      <c r="F24" s="345"/>
      <c r="G24" s="345"/>
      <c r="H24" s="345"/>
      <c r="I24" s="345"/>
      <c r="J24" s="346"/>
    </row>
    <row r="25" spans="2:10">
      <c r="B25" s="344"/>
      <c r="C25" s="345"/>
      <c r="D25" s="345"/>
      <c r="E25" s="345"/>
      <c r="F25" s="345"/>
      <c r="G25" s="345"/>
      <c r="H25" s="345"/>
      <c r="I25" s="345"/>
      <c r="J25" s="346"/>
    </row>
    <row r="26" spans="2:10">
      <c r="B26" s="344"/>
      <c r="C26" s="345"/>
      <c r="D26" s="345"/>
      <c r="E26" s="345"/>
      <c r="F26" s="345"/>
      <c r="G26" s="345"/>
      <c r="H26" s="345"/>
      <c r="I26" s="345"/>
      <c r="J26" s="346"/>
    </row>
    <row r="27" spans="2:10">
      <c r="B27" s="344"/>
      <c r="C27" s="345"/>
      <c r="D27" s="345"/>
      <c r="E27" s="345"/>
      <c r="F27" s="345"/>
      <c r="G27" s="345"/>
      <c r="H27" s="345"/>
      <c r="I27" s="345"/>
      <c r="J27" s="346"/>
    </row>
    <row r="28" spans="2:10">
      <c r="B28" s="344"/>
      <c r="C28" s="345"/>
      <c r="D28" s="345"/>
      <c r="E28" s="345"/>
      <c r="F28" s="345"/>
      <c r="G28" s="345"/>
      <c r="H28" s="345"/>
      <c r="I28" s="345"/>
      <c r="J28" s="346"/>
    </row>
    <row r="29" spans="2:10">
      <c r="B29" s="344"/>
      <c r="C29" s="345"/>
      <c r="D29" s="345"/>
      <c r="E29" s="345"/>
      <c r="F29" s="345"/>
      <c r="G29" s="345"/>
      <c r="H29" s="345"/>
      <c r="I29" s="345"/>
      <c r="J29" s="346"/>
    </row>
    <row r="30" spans="2:10" ht="15.75" thickBot="1">
      <c r="B30" s="347"/>
      <c r="C30" s="348"/>
      <c r="D30" s="348"/>
      <c r="E30" s="348"/>
      <c r="F30" s="348"/>
      <c r="G30" s="348"/>
      <c r="H30" s="348"/>
      <c r="I30" s="348"/>
      <c r="J30" s="34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abSelected="1" topLeftCell="A25" zoomScale="70" zoomScaleNormal="70" workbookViewId="0">
      <selection activeCell="D29" sqref="D29"/>
    </sheetView>
  </sheetViews>
  <sheetFormatPr baseColWidth="10" defaultColWidth="10.42578125" defaultRowHeight="14.25"/>
  <cols>
    <col min="1" max="1" width="53.28515625" style="234" customWidth="1"/>
    <col min="2" max="2" width="15.42578125" style="235" customWidth="1"/>
    <col min="3" max="3" width="72.140625" style="202" customWidth="1"/>
    <col min="4" max="4" width="24.140625" style="235" customWidth="1"/>
    <col min="5" max="5" width="55.85546875" style="202" customWidth="1"/>
    <col min="6" max="6" width="4.7109375" style="202" customWidth="1"/>
    <col min="7" max="16384" width="10.42578125" style="202"/>
  </cols>
  <sheetData>
    <row r="1" spans="1:8" ht="150" customHeight="1">
      <c r="A1" s="200"/>
      <c r="B1" s="354" t="s">
        <v>27</v>
      </c>
      <c r="C1" s="354"/>
      <c r="D1" s="354"/>
      <c r="E1" s="200"/>
      <c r="F1" s="201"/>
      <c r="G1" s="201"/>
      <c r="H1" s="201"/>
    </row>
    <row r="2" spans="1:8" ht="54.75" customHeight="1">
      <c r="A2" s="203" t="s">
        <v>28</v>
      </c>
      <c r="B2" s="355" t="s">
        <v>29</v>
      </c>
      <c r="C2" s="356"/>
      <c r="D2" s="204" t="s">
        <v>30</v>
      </c>
      <c r="E2" s="205" t="s">
        <v>5</v>
      </c>
    </row>
    <row r="3" spans="1:8" ht="16.7" customHeight="1">
      <c r="A3" s="206"/>
      <c r="B3" s="207"/>
      <c r="C3" s="207"/>
      <c r="D3" s="208"/>
      <c r="E3" s="207"/>
    </row>
    <row r="4" spans="1:8" ht="54.75" customHeight="1">
      <c r="A4" s="203" t="s">
        <v>31</v>
      </c>
      <c r="B4" s="357" t="s">
        <v>2</v>
      </c>
      <c r="C4" s="358"/>
      <c r="D4" s="358"/>
      <c r="E4" s="358"/>
    </row>
    <row r="5" spans="1:8" ht="13.35" customHeight="1">
      <c r="A5" s="209"/>
      <c r="B5" s="210"/>
      <c r="D5" s="208"/>
      <c r="E5" s="208"/>
    </row>
    <row r="6" spans="1:8" ht="21" customHeight="1">
      <c r="A6" s="359" t="s">
        <v>32</v>
      </c>
      <c r="B6" s="360" t="s">
        <v>33</v>
      </c>
      <c r="C6" s="360"/>
      <c r="D6" s="360" t="s">
        <v>34</v>
      </c>
      <c r="E6" s="360"/>
    </row>
    <row r="7" spans="1:8" ht="115.5" customHeight="1">
      <c r="A7" s="359"/>
      <c r="B7" s="361" t="s">
        <v>35</v>
      </c>
      <c r="C7" s="362"/>
      <c r="D7" s="363" t="s">
        <v>521</v>
      </c>
      <c r="E7" s="363"/>
    </row>
    <row r="8" spans="1:8" ht="21" customHeight="1">
      <c r="A8" s="209"/>
      <c r="B8" s="210"/>
      <c r="D8" s="208"/>
      <c r="E8" s="208"/>
    </row>
    <row r="9" spans="1:8" ht="20.100000000000001" customHeight="1">
      <c r="A9" s="350" t="s">
        <v>37</v>
      </c>
      <c r="B9" s="350"/>
      <c r="C9" s="350"/>
      <c r="D9" s="350"/>
      <c r="E9" s="350"/>
    </row>
    <row r="10" spans="1:8" ht="20.100000000000001" customHeight="1">
      <c r="A10" s="211" t="s">
        <v>38</v>
      </c>
      <c r="B10" s="211" t="s">
        <v>39</v>
      </c>
      <c r="C10" s="211" t="s">
        <v>40</v>
      </c>
      <c r="D10" s="211" t="s">
        <v>41</v>
      </c>
      <c r="E10" s="211" t="s">
        <v>42</v>
      </c>
    </row>
    <row r="11" spans="1:8" s="215" customFormat="1" ht="118.5" customHeight="1">
      <c r="A11" s="352" t="s">
        <v>43</v>
      </c>
      <c r="B11" s="212">
        <v>1</v>
      </c>
      <c r="C11" s="213" t="s">
        <v>44</v>
      </c>
      <c r="D11" s="214">
        <v>1</v>
      </c>
      <c r="E11" s="217" t="s">
        <v>45</v>
      </c>
    </row>
    <row r="12" spans="1:8" s="215" customFormat="1" ht="113.25" customHeight="1">
      <c r="A12" s="352"/>
      <c r="B12" s="212">
        <v>2</v>
      </c>
      <c r="C12" s="213" t="s">
        <v>46</v>
      </c>
      <c r="D12" s="214"/>
      <c r="E12" s="213"/>
    </row>
    <row r="13" spans="1:8" ht="80.099999999999994" customHeight="1">
      <c r="A13" s="353" t="s">
        <v>47</v>
      </c>
      <c r="B13" s="216">
        <v>3</v>
      </c>
      <c r="C13" s="217" t="s">
        <v>48</v>
      </c>
      <c r="D13" s="216">
        <v>2</v>
      </c>
      <c r="E13" s="217" t="s">
        <v>49</v>
      </c>
    </row>
    <row r="14" spans="1:8" ht="80.099999999999994" customHeight="1">
      <c r="A14" s="353"/>
      <c r="B14" s="216">
        <v>4</v>
      </c>
      <c r="C14" s="217" t="s">
        <v>50</v>
      </c>
      <c r="D14" s="216"/>
      <c r="E14" s="217"/>
    </row>
    <row r="15" spans="1:8" ht="80.099999999999994" customHeight="1">
      <c r="A15" s="353"/>
      <c r="B15" s="216">
        <v>5</v>
      </c>
      <c r="C15" s="217" t="s">
        <v>51</v>
      </c>
      <c r="D15" s="216"/>
      <c r="E15" s="217"/>
    </row>
    <row r="16" spans="1:8" ht="80.099999999999994" customHeight="1">
      <c r="A16" s="351" t="s">
        <v>52</v>
      </c>
      <c r="B16" s="216">
        <v>6</v>
      </c>
      <c r="C16" s="217" t="s">
        <v>53</v>
      </c>
      <c r="D16" s="216">
        <v>3</v>
      </c>
      <c r="E16" s="213" t="s">
        <v>54</v>
      </c>
    </row>
    <row r="17" spans="1:10" ht="80.099999999999994" customHeight="1">
      <c r="A17" s="351"/>
      <c r="B17" s="216">
        <v>7</v>
      </c>
      <c r="C17" s="217" t="s">
        <v>55</v>
      </c>
      <c r="D17" s="216">
        <v>4</v>
      </c>
      <c r="E17" s="213" t="s">
        <v>56</v>
      </c>
    </row>
    <row r="18" spans="1:10" ht="80.099999999999994" customHeight="1">
      <c r="A18" s="351"/>
      <c r="B18" s="216">
        <v>8</v>
      </c>
      <c r="C18" s="217" t="s">
        <v>57</v>
      </c>
      <c r="D18" s="216"/>
      <c r="E18" s="218"/>
    </row>
    <row r="19" spans="1:10" ht="80.099999999999994" customHeight="1">
      <c r="A19" s="351"/>
      <c r="B19" s="216">
        <v>9</v>
      </c>
      <c r="C19" s="217" t="s">
        <v>58</v>
      </c>
      <c r="D19" s="216"/>
      <c r="E19" s="217"/>
    </row>
    <row r="20" spans="1:10" ht="80.099999999999994" customHeight="1">
      <c r="A20" s="351"/>
      <c r="B20" s="216">
        <v>10</v>
      </c>
      <c r="C20" s="217" t="s">
        <v>59</v>
      </c>
      <c r="D20" s="216"/>
      <c r="E20" s="213"/>
      <c r="J20" s="219"/>
    </row>
    <row r="21" spans="1:10" ht="80.099999999999994" customHeight="1">
      <c r="A21" s="351"/>
      <c r="B21" s="216">
        <v>11</v>
      </c>
      <c r="C21" s="217" t="s">
        <v>60</v>
      </c>
      <c r="D21" s="216"/>
      <c r="E21" s="217"/>
      <c r="J21" s="219"/>
    </row>
    <row r="22" spans="1:10" ht="80.099999999999994" customHeight="1">
      <c r="A22" s="351"/>
      <c r="B22" s="216">
        <v>12</v>
      </c>
      <c r="C22" s="217" t="s">
        <v>61</v>
      </c>
      <c r="D22" s="216"/>
      <c r="E22" s="217"/>
      <c r="J22" s="219"/>
    </row>
    <row r="23" spans="1:10" ht="80.099999999999994" customHeight="1">
      <c r="A23" s="351" t="s">
        <v>62</v>
      </c>
      <c r="B23" s="216">
        <v>13</v>
      </c>
      <c r="C23" s="213" t="s">
        <v>63</v>
      </c>
      <c r="D23" s="212">
        <v>5</v>
      </c>
      <c r="E23" s="213" t="s">
        <v>64</v>
      </c>
    </row>
    <row r="24" spans="1:10" ht="80.099999999999994" customHeight="1">
      <c r="A24" s="351"/>
      <c r="B24" s="216">
        <v>14</v>
      </c>
      <c r="C24" s="213" t="s">
        <v>65</v>
      </c>
      <c r="D24" s="212">
        <v>6</v>
      </c>
      <c r="E24" s="213" t="s">
        <v>66</v>
      </c>
    </row>
    <row r="25" spans="1:10" ht="80.099999999999994" customHeight="1">
      <c r="A25" s="351"/>
      <c r="B25" s="216">
        <v>15</v>
      </c>
      <c r="C25" s="213" t="s">
        <v>67</v>
      </c>
      <c r="D25" s="212">
        <v>7</v>
      </c>
      <c r="E25" s="213" t="s">
        <v>68</v>
      </c>
    </row>
    <row r="26" spans="1:10" ht="80.099999999999994" customHeight="1">
      <c r="A26" s="351"/>
      <c r="B26" s="216">
        <v>16</v>
      </c>
      <c r="C26" s="213" t="s">
        <v>69</v>
      </c>
      <c r="D26" s="212"/>
      <c r="E26" s="213"/>
    </row>
    <row r="27" spans="1:10" ht="174.6" customHeight="1">
      <c r="A27" s="220" t="s">
        <v>70</v>
      </c>
      <c r="B27" s="216">
        <v>17</v>
      </c>
      <c r="C27" s="213" t="s">
        <v>71</v>
      </c>
      <c r="D27" s="212">
        <v>8</v>
      </c>
      <c r="E27" s="213" t="s">
        <v>72</v>
      </c>
    </row>
    <row r="28" spans="1:10" ht="57">
      <c r="A28" s="351" t="s">
        <v>73</v>
      </c>
      <c r="B28" s="216">
        <v>18</v>
      </c>
      <c r="C28" s="221" t="s">
        <v>74</v>
      </c>
      <c r="D28" s="216">
        <v>9</v>
      </c>
      <c r="E28" s="217" t="s">
        <v>538</v>
      </c>
    </row>
    <row r="29" spans="1:10" ht="87" customHeight="1">
      <c r="A29" s="351"/>
      <c r="B29" s="216">
        <v>19</v>
      </c>
      <c r="C29" s="221" t="s">
        <v>75</v>
      </c>
      <c r="D29" s="216"/>
      <c r="E29" s="217"/>
    </row>
    <row r="30" spans="1:10" ht="20.100000000000001" customHeight="1">
      <c r="A30" s="350" t="s">
        <v>76</v>
      </c>
      <c r="B30" s="350"/>
      <c r="C30" s="350"/>
      <c r="D30" s="350"/>
      <c r="E30" s="350"/>
    </row>
    <row r="31" spans="1:10" ht="20.100000000000001" customHeight="1">
      <c r="A31" s="211" t="s">
        <v>38</v>
      </c>
      <c r="B31" s="211" t="s">
        <v>39</v>
      </c>
      <c r="C31" s="211" t="s">
        <v>77</v>
      </c>
      <c r="D31" s="211" t="s">
        <v>41</v>
      </c>
      <c r="E31" s="211" t="s">
        <v>78</v>
      </c>
    </row>
    <row r="32" spans="1:10" ht="98.45" customHeight="1">
      <c r="A32" s="351" t="s">
        <v>79</v>
      </c>
      <c r="B32" s="212">
        <v>1</v>
      </c>
      <c r="C32" s="213" t="s">
        <v>80</v>
      </c>
      <c r="D32" s="212">
        <v>1</v>
      </c>
      <c r="E32" s="213" t="s">
        <v>81</v>
      </c>
    </row>
    <row r="33" spans="1:5" ht="81" customHeight="1">
      <c r="A33" s="351"/>
      <c r="B33" s="212">
        <v>2</v>
      </c>
      <c r="C33" s="213" t="s">
        <v>82</v>
      </c>
      <c r="D33" s="212">
        <v>2</v>
      </c>
      <c r="E33" s="213" t="s">
        <v>83</v>
      </c>
    </row>
    <row r="34" spans="1:5" ht="92.1" customHeight="1">
      <c r="A34" s="351"/>
      <c r="B34" s="212"/>
      <c r="C34" s="213"/>
      <c r="D34" s="212">
        <v>3</v>
      </c>
      <c r="E34" s="213" t="s">
        <v>84</v>
      </c>
    </row>
    <row r="35" spans="1:5" ht="68.25" customHeight="1">
      <c r="A35" s="351"/>
      <c r="B35" s="212"/>
      <c r="C35" s="213"/>
      <c r="D35" s="212">
        <v>4</v>
      </c>
      <c r="E35" s="213" t="s">
        <v>85</v>
      </c>
    </row>
    <row r="36" spans="1:5" ht="68.25" customHeight="1">
      <c r="A36" s="351"/>
      <c r="B36" s="212"/>
      <c r="C36" s="215"/>
      <c r="D36" s="212">
        <v>5</v>
      </c>
      <c r="E36" s="213" t="s">
        <v>86</v>
      </c>
    </row>
    <row r="37" spans="1:5" ht="41.45" customHeight="1">
      <c r="A37" s="351"/>
      <c r="B37" s="212"/>
      <c r="C37" s="221"/>
      <c r="D37" s="212">
        <v>6</v>
      </c>
      <c r="E37" s="213" t="s">
        <v>87</v>
      </c>
    </row>
    <row r="38" spans="1:5" ht="49.5" customHeight="1">
      <c r="A38" s="351"/>
      <c r="B38" s="212"/>
      <c r="C38" s="221"/>
      <c r="D38" s="212">
        <v>7</v>
      </c>
      <c r="E38" s="221" t="s">
        <v>88</v>
      </c>
    </row>
    <row r="39" spans="1:5" ht="49.5" customHeight="1">
      <c r="A39" s="351" t="s">
        <v>89</v>
      </c>
      <c r="B39" s="212">
        <v>3</v>
      </c>
      <c r="C39" s="221" t="s">
        <v>90</v>
      </c>
      <c r="D39" s="212">
        <v>8</v>
      </c>
      <c r="E39" s="221" t="s">
        <v>91</v>
      </c>
    </row>
    <row r="40" spans="1:5" ht="49.5" customHeight="1">
      <c r="A40" s="351"/>
      <c r="B40" s="212"/>
      <c r="C40" s="221"/>
      <c r="D40" s="212">
        <v>9</v>
      </c>
      <c r="E40" s="221" t="s">
        <v>92</v>
      </c>
    </row>
    <row r="41" spans="1:5" s="222" customFormat="1" ht="68.25" customHeight="1">
      <c r="A41" s="351"/>
      <c r="B41" s="212"/>
      <c r="C41" s="221"/>
      <c r="D41" s="212">
        <v>10</v>
      </c>
      <c r="E41" s="221" t="s">
        <v>93</v>
      </c>
    </row>
    <row r="42" spans="1:5" s="222" customFormat="1" ht="78.75" customHeight="1">
      <c r="A42" s="351"/>
      <c r="B42" s="212"/>
      <c r="C42" s="223"/>
      <c r="D42" s="212">
        <v>11</v>
      </c>
      <c r="E42" s="221" t="s">
        <v>94</v>
      </c>
    </row>
    <row r="43" spans="1:5" s="222" customFormat="1" ht="42.75">
      <c r="A43" s="351" t="s">
        <v>95</v>
      </c>
      <c r="B43" s="212">
        <v>4</v>
      </c>
      <c r="C43" s="213" t="s">
        <v>96</v>
      </c>
      <c r="D43" s="212">
        <v>12</v>
      </c>
      <c r="E43" s="224" t="s">
        <v>97</v>
      </c>
    </row>
    <row r="44" spans="1:5" s="222" customFormat="1" ht="55.5" customHeight="1">
      <c r="A44" s="351"/>
      <c r="B44" s="212">
        <v>5</v>
      </c>
      <c r="C44" s="213" t="s">
        <v>98</v>
      </c>
      <c r="D44" s="212"/>
      <c r="E44" s="213"/>
    </row>
    <row r="45" spans="1:5" s="222" customFormat="1" ht="42.75">
      <c r="A45" s="351"/>
      <c r="B45" s="212">
        <v>6</v>
      </c>
      <c r="C45" s="213" t="s">
        <v>99</v>
      </c>
      <c r="D45" s="212">
        <v>13</v>
      </c>
      <c r="E45" s="213" t="s">
        <v>100</v>
      </c>
    </row>
    <row r="46" spans="1:5" s="222" customFormat="1" ht="61.5" customHeight="1">
      <c r="A46" s="351"/>
      <c r="B46" s="212">
        <v>7</v>
      </c>
      <c r="C46" s="213" t="s">
        <v>101</v>
      </c>
      <c r="D46" s="212">
        <v>14</v>
      </c>
      <c r="E46" s="213" t="s">
        <v>102</v>
      </c>
    </row>
    <row r="47" spans="1:5" ht="71.25" customHeight="1">
      <c r="A47" s="351"/>
      <c r="B47" s="212">
        <v>8</v>
      </c>
      <c r="C47" s="224" t="s">
        <v>103</v>
      </c>
      <c r="D47" s="212">
        <v>15</v>
      </c>
      <c r="E47" s="213" t="s">
        <v>104</v>
      </c>
    </row>
    <row r="48" spans="1:5" ht="105" customHeight="1">
      <c r="A48" s="351"/>
      <c r="B48" s="212">
        <v>9</v>
      </c>
      <c r="C48" s="213" t="s">
        <v>105</v>
      </c>
      <c r="D48" s="212">
        <v>16</v>
      </c>
      <c r="E48" s="213" t="s">
        <v>106</v>
      </c>
    </row>
    <row r="49" spans="1:5" ht="75.599999999999994" customHeight="1">
      <c r="A49" s="351" t="s">
        <v>107</v>
      </c>
      <c r="B49" s="212">
        <v>10</v>
      </c>
      <c r="C49" s="213" t="s">
        <v>108</v>
      </c>
      <c r="D49" s="212">
        <v>17</v>
      </c>
      <c r="E49" s="213" t="s">
        <v>109</v>
      </c>
    </row>
    <row r="50" spans="1:5" ht="62.45" customHeight="1">
      <c r="A50" s="351"/>
      <c r="B50" s="212">
        <v>11</v>
      </c>
      <c r="C50" s="213" t="s">
        <v>110</v>
      </c>
      <c r="D50" s="214">
        <v>18</v>
      </c>
      <c r="E50" s="213" t="s">
        <v>111</v>
      </c>
    </row>
    <row r="51" spans="1:5" ht="28.5">
      <c r="A51" s="351"/>
      <c r="B51" s="212">
        <v>12</v>
      </c>
      <c r="C51" s="213" t="s">
        <v>112</v>
      </c>
      <c r="D51" s="214">
        <v>19</v>
      </c>
      <c r="E51" s="213" t="s">
        <v>113</v>
      </c>
    </row>
    <row r="52" spans="1:5" ht="57">
      <c r="A52" s="351" t="s">
        <v>114</v>
      </c>
      <c r="B52" s="212">
        <v>13</v>
      </c>
      <c r="C52" s="213" t="s">
        <v>115</v>
      </c>
      <c r="D52" s="214">
        <v>20</v>
      </c>
      <c r="E52" s="224" t="s">
        <v>116</v>
      </c>
    </row>
    <row r="53" spans="1:5" ht="28.5">
      <c r="A53" s="351"/>
      <c r="B53" s="212">
        <v>14</v>
      </c>
      <c r="C53" s="213" t="s">
        <v>117</v>
      </c>
      <c r="D53" s="214">
        <v>21</v>
      </c>
      <c r="E53" s="224" t="s">
        <v>118</v>
      </c>
    </row>
    <row r="54" spans="1:5" ht="71.25">
      <c r="A54" s="351"/>
      <c r="B54" s="212">
        <v>15</v>
      </c>
      <c r="C54" s="213" t="s">
        <v>119</v>
      </c>
      <c r="D54" s="214"/>
      <c r="E54" s="224"/>
    </row>
    <row r="55" spans="1:5" ht="28.5">
      <c r="A55" s="351"/>
      <c r="B55" s="212">
        <v>16</v>
      </c>
      <c r="C55" s="213" t="s">
        <v>120</v>
      </c>
      <c r="D55" s="214"/>
      <c r="E55" s="224"/>
    </row>
    <row r="56" spans="1:5">
      <c r="A56" s="351"/>
      <c r="B56" s="212">
        <v>17</v>
      </c>
      <c r="C56" s="213" t="s">
        <v>121</v>
      </c>
      <c r="D56" s="214"/>
      <c r="E56" s="224"/>
    </row>
    <row r="57" spans="1:5" ht="28.5">
      <c r="A57" s="351"/>
      <c r="B57" s="212">
        <v>18</v>
      </c>
      <c r="C57" s="213" t="s">
        <v>122</v>
      </c>
      <c r="D57" s="214"/>
      <c r="E57" s="224"/>
    </row>
    <row r="58" spans="1:5" ht="29.25" customHeight="1">
      <c r="A58" s="351"/>
      <c r="B58" s="212">
        <v>19</v>
      </c>
      <c r="C58" s="213" t="s">
        <v>123</v>
      </c>
      <c r="D58" s="214"/>
      <c r="E58" s="224"/>
    </row>
    <row r="59" spans="1:5" ht="28.5">
      <c r="A59" s="351"/>
      <c r="B59" s="212">
        <v>20</v>
      </c>
      <c r="C59" s="213" t="s">
        <v>124</v>
      </c>
      <c r="D59" s="214"/>
      <c r="E59" s="224"/>
    </row>
    <row r="60" spans="1:5" ht="28.5">
      <c r="A60" s="351"/>
      <c r="B60" s="212">
        <v>21</v>
      </c>
      <c r="C60" s="213" t="s">
        <v>125</v>
      </c>
      <c r="D60" s="214"/>
      <c r="E60" s="224"/>
    </row>
    <row r="61" spans="1:5">
      <c r="A61" s="351"/>
      <c r="B61" s="212">
        <v>22</v>
      </c>
      <c r="C61" s="213" t="s">
        <v>126</v>
      </c>
      <c r="D61" s="214"/>
      <c r="E61" s="225"/>
    </row>
    <row r="62" spans="1:5" ht="54.75" customHeight="1">
      <c r="A62" s="351" t="s">
        <v>127</v>
      </c>
      <c r="B62" s="212">
        <v>23</v>
      </c>
      <c r="C62" s="213" t="s">
        <v>128</v>
      </c>
      <c r="D62" s="214">
        <v>22</v>
      </c>
      <c r="E62" s="224" t="s">
        <v>129</v>
      </c>
    </row>
    <row r="63" spans="1:5" ht="42.75">
      <c r="A63" s="351"/>
      <c r="B63" s="212">
        <v>24</v>
      </c>
      <c r="C63" s="213" t="s">
        <v>130</v>
      </c>
      <c r="D63" s="214">
        <v>23</v>
      </c>
      <c r="E63" s="213" t="s">
        <v>131</v>
      </c>
    </row>
    <row r="64" spans="1:5">
      <c r="A64" s="351"/>
      <c r="B64" s="212">
        <v>25</v>
      </c>
      <c r="C64" s="213" t="s">
        <v>132</v>
      </c>
      <c r="D64" s="214"/>
      <c r="E64" s="224"/>
    </row>
    <row r="65" spans="1:10" ht="57" customHeight="1">
      <c r="A65" s="364" t="s">
        <v>133</v>
      </c>
      <c r="B65" s="212">
        <v>26</v>
      </c>
      <c r="C65" s="213" t="s">
        <v>134</v>
      </c>
      <c r="D65" s="214">
        <v>24</v>
      </c>
      <c r="E65" s="224" t="s">
        <v>135</v>
      </c>
    </row>
    <row r="66" spans="1:10" ht="45" customHeight="1">
      <c r="A66" s="366"/>
      <c r="B66" s="212"/>
      <c r="C66" s="213"/>
      <c r="D66" s="214"/>
      <c r="E66" s="214"/>
    </row>
    <row r="67" spans="1:10" ht="77.099999999999994" customHeight="1">
      <c r="A67" s="351" t="s">
        <v>136</v>
      </c>
      <c r="B67" s="212">
        <v>27</v>
      </c>
      <c r="C67" s="213" t="s">
        <v>137</v>
      </c>
      <c r="D67" s="214">
        <v>25</v>
      </c>
      <c r="E67" s="213" t="s">
        <v>138</v>
      </c>
    </row>
    <row r="68" spans="1:10" ht="42" customHeight="1">
      <c r="A68" s="351"/>
      <c r="B68" s="212"/>
      <c r="C68" s="213"/>
      <c r="D68" s="214">
        <v>26</v>
      </c>
      <c r="E68" s="213" t="s">
        <v>139</v>
      </c>
    </row>
    <row r="69" spans="1:10" ht="50.1" customHeight="1">
      <c r="A69" s="351" t="s">
        <v>140</v>
      </c>
      <c r="B69" s="212">
        <v>28</v>
      </c>
      <c r="C69" s="224" t="s">
        <v>141</v>
      </c>
      <c r="D69" s="214">
        <v>27</v>
      </c>
      <c r="E69" s="224" t="s">
        <v>142</v>
      </c>
    </row>
    <row r="70" spans="1:10" ht="50.1" customHeight="1">
      <c r="A70" s="351"/>
      <c r="B70" s="212">
        <v>29</v>
      </c>
      <c r="C70" s="224" t="s">
        <v>143</v>
      </c>
      <c r="D70" s="214">
        <v>28</v>
      </c>
      <c r="E70" s="224" t="s">
        <v>144</v>
      </c>
    </row>
    <row r="71" spans="1:10" ht="50.1" customHeight="1">
      <c r="A71" s="351"/>
      <c r="B71" s="212"/>
      <c r="C71" s="215"/>
      <c r="D71" s="214">
        <v>29</v>
      </c>
      <c r="E71" s="224" t="s">
        <v>145</v>
      </c>
    </row>
    <row r="72" spans="1:10" ht="50.1" customHeight="1">
      <c r="A72" s="351"/>
      <c r="B72" s="212"/>
      <c r="C72" s="226"/>
      <c r="D72" s="214">
        <v>30</v>
      </c>
      <c r="E72" s="224" t="s">
        <v>146</v>
      </c>
    </row>
    <row r="73" spans="1:10" ht="50.1" customHeight="1">
      <c r="A73" s="351"/>
      <c r="B73" s="212"/>
      <c r="C73" s="224"/>
      <c r="D73" s="214">
        <v>31</v>
      </c>
      <c r="E73" s="224" t="s">
        <v>147</v>
      </c>
    </row>
    <row r="74" spans="1:10" ht="50.1" customHeight="1">
      <c r="A74" s="351"/>
      <c r="B74" s="212"/>
      <c r="C74" s="224"/>
      <c r="D74" s="214">
        <v>32</v>
      </c>
      <c r="E74" s="224" t="s">
        <v>148</v>
      </c>
    </row>
    <row r="75" spans="1:10" ht="50.1" customHeight="1">
      <c r="A75" s="351"/>
      <c r="B75" s="212"/>
      <c r="C75" s="224"/>
      <c r="D75" s="214">
        <v>33</v>
      </c>
      <c r="E75" s="226" t="s">
        <v>149</v>
      </c>
    </row>
    <row r="76" spans="1:10" ht="39.950000000000003" customHeight="1">
      <c r="A76" s="351"/>
      <c r="B76" s="212"/>
      <c r="C76" s="214"/>
      <c r="D76" s="214">
        <v>34</v>
      </c>
      <c r="E76" s="224" t="s">
        <v>150</v>
      </c>
    </row>
    <row r="77" spans="1:10" ht="39.950000000000003" customHeight="1">
      <c r="A77" s="364" t="s">
        <v>151</v>
      </c>
      <c r="B77" s="212">
        <v>30</v>
      </c>
      <c r="C77" s="213" t="s">
        <v>152</v>
      </c>
      <c r="D77" s="214">
        <v>35</v>
      </c>
      <c r="E77" s="213" t="s">
        <v>153</v>
      </c>
    </row>
    <row r="78" spans="1:10" ht="72" customHeight="1">
      <c r="A78" s="365"/>
      <c r="B78" s="212">
        <v>31</v>
      </c>
      <c r="C78" s="213" t="s">
        <v>154</v>
      </c>
      <c r="D78" s="214">
        <v>36</v>
      </c>
      <c r="E78" s="213" t="s">
        <v>155</v>
      </c>
    </row>
    <row r="79" spans="1:10" ht="72" customHeight="1">
      <c r="A79" s="365"/>
      <c r="B79" s="212">
        <v>32</v>
      </c>
      <c r="C79" s="213" t="s">
        <v>156</v>
      </c>
      <c r="D79" s="227">
        <v>37</v>
      </c>
      <c r="E79" s="213" t="s">
        <v>157</v>
      </c>
    </row>
    <row r="80" spans="1:10" ht="72" customHeight="1">
      <c r="A80" s="365"/>
      <c r="B80" s="212">
        <v>33</v>
      </c>
      <c r="C80" s="213" t="s">
        <v>158</v>
      </c>
      <c r="D80" s="227">
        <v>38</v>
      </c>
      <c r="E80" s="213" t="s">
        <v>159</v>
      </c>
      <c r="J80" s="202" t="s">
        <v>36</v>
      </c>
    </row>
    <row r="81" spans="1:5" ht="72" customHeight="1">
      <c r="A81" s="365"/>
      <c r="B81" s="228">
        <v>34</v>
      </c>
      <c r="C81" s="229" t="s">
        <v>160</v>
      </c>
      <c r="D81" s="230">
        <v>39</v>
      </c>
      <c r="E81" s="229" t="s">
        <v>161</v>
      </c>
    </row>
    <row r="82" spans="1:5" ht="72" customHeight="1">
      <c r="A82" s="231"/>
      <c r="B82" s="232"/>
      <c r="C82" s="233"/>
      <c r="D82" s="232"/>
      <c r="E82" s="233"/>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C13" sqref="C13"/>
    </sheetView>
  </sheetViews>
  <sheetFormatPr baseColWidth="10" defaultColWidth="10.42578125" defaultRowHeight="114.75" customHeight="1"/>
  <cols>
    <col min="1" max="1" width="60.85546875" style="241" customWidth="1"/>
    <col min="2" max="2" width="15.85546875" style="242" customWidth="1"/>
    <col min="3" max="5" width="15.85546875" style="243" customWidth="1"/>
    <col min="6" max="6" width="40.85546875" style="241" customWidth="1"/>
    <col min="7" max="7" width="2.7109375" style="237" customWidth="1"/>
    <col min="8" max="16384" width="10.42578125" style="237"/>
  </cols>
  <sheetData>
    <row r="1" spans="1:6" ht="90.75" customHeight="1">
      <c r="A1" s="236"/>
      <c r="B1" s="368" t="s">
        <v>162</v>
      </c>
      <c r="C1" s="368"/>
      <c r="D1" s="368"/>
      <c r="E1" s="368"/>
      <c r="F1" s="236"/>
    </row>
    <row r="2" spans="1:6" ht="15">
      <c r="A2" s="367" t="s">
        <v>163</v>
      </c>
      <c r="B2" s="367"/>
      <c r="C2" s="367"/>
      <c r="D2" s="367"/>
      <c r="E2" s="367"/>
      <c r="F2" s="367"/>
    </row>
    <row r="3" spans="1:6" ht="15">
      <c r="A3" s="369" t="s">
        <v>164</v>
      </c>
      <c r="B3" s="370" t="s">
        <v>165</v>
      </c>
      <c r="C3" s="370"/>
      <c r="D3" s="370"/>
      <c r="E3" s="370"/>
      <c r="F3" s="238" t="s">
        <v>166</v>
      </c>
    </row>
    <row r="4" spans="1:6" ht="28.5" customHeight="1">
      <c r="A4" s="369"/>
      <c r="B4" s="239" t="s">
        <v>167</v>
      </c>
      <c r="C4" s="239" t="s">
        <v>168</v>
      </c>
      <c r="D4" s="239" t="s">
        <v>169</v>
      </c>
      <c r="E4" s="239" t="s">
        <v>170</v>
      </c>
      <c r="F4" s="240"/>
    </row>
    <row r="5" spans="1:6" ht="46.5" customHeight="1">
      <c r="A5" s="270" t="s">
        <v>171</v>
      </c>
      <c r="B5" s="271"/>
      <c r="C5" s="272"/>
      <c r="D5" s="273" t="s">
        <v>172</v>
      </c>
      <c r="E5" s="273" t="s">
        <v>173</v>
      </c>
      <c r="F5" s="274" t="s">
        <v>533</v>
      </c>
    </row>
    <row r="6" spans="1:6" ht="25.5">
      <c r="A6" s="275" t="s">
        <v>174</v>
      </c>
      <c r="B6" s="271"/>
      <c r="C6" s="272"/>
      <c r="D6" s="276">
        <v>11</v>
      </c>
      <c r="E6" s="276" t="s">
        <v>175</v>
      </c>
      <c r="F6" s="274" t="s">
        <v>533</v>
      </c>
    </row>
    <row r="7" spans="1:6" ht="25.5">
      <c r="A7" s="275" t="s">
        <v>176</v>
      </c>
      <c r="B7" s="277"/>
      <c r="C7" s="278"/>
      <c r="D7" s="279">
        <v>1</v>
      </c>
      <c r="E7" s="279" t="s">
        <v>177</v>
      </c>
      <c r="F7" s="274" t="s">
        <v>533</v>
      </c>
    </row>
    <row r="8" spans="1:6" ht="25.5">
      <c r="A8" s="280" t="s">
        <v>178</v>
      </c>
      <c r="B8" s="281">
        <v>16</v>
      </c>
      <c r="C8" s="282" t="s">
        <v>179</v>
      </c>
      <c r="D8" s="282" t="s">
        <v>180</v>
      </c>
      <c r="E8" s="282" t="s">
        <v>181</v>
      </c>
      <c r="F8" s="274" t="s">
        <v>533</v>
      </c>
    </row>
    <row r="9" spans="1:6" ht="38.25">
      <c r="A9" s="280" t="s">
        <v>182</v>
      </c>
      <c r="B9" s="283" t="s">
        <v>183</v>
      </c>
      <c r="C9" s="283">
        <v>7</v>
      </c>
      <c r="D9" s="284" t="s">
        <v>184</v>
      </c>
      <c r="E9" s="284" t="s">
        <v>185</v>
      </c>
      <c r="F9" s="274" t="s">
        <v>533</v>
      </c>
    </row>
    <row r="10" spans="1:6" ht="25.5">
      <c r="A10" s="285" t="s">
        <v>186</v>
      </c>
      <c r="B10" s="271"/>
      <c r="C10" s="272"/>
      <c r="D10" s="286" t="s">
        <v>187</v>
      </c>
      <c r="E10" s="287">
        <v>28</v>
      </c>
      <c r="F10" s="274" t="s">
        <v>188</v>
      </c>
    </row>
    <row r="11" spans="1:6" ht="25.5">
      <c r="A11" s="280" t="s">
        <v>189</v>
      </c>
      <c r="B11" s="277"/>
      <c r="C11" s="278"/>
      <c r="D11" s="288" t="s">
        <v>190</v>
      </c>
      <c r="E11" s="288" t="s">
        <v>191</v>
      </c>
      <c r="F11" s="274" t="s">
        <v>533</v>
      </c>
    </row>
    <row r="12" spans="1:6" ht="25.5">
      <c r="A12" s="289" t="s">
        <v>192</v>
      </c>
      <c r="B12" s="277"/>
      <c r="C12" s="278"/>
      <c r="D12" s="290" t="s">
        <v>193</v>
      </c>
      <c r="E12" s="291" t="s">
        <v>194</v>
      </c>
      <c r="F12" s="274" t="s">
        <v>188</v>
      </c>
    </row>
    <row r="13" spans="1:6" ht="25.5">
      <c r="A13" s="280" t="s">
        <v>195</v>
      </c>
      <c r="B13" s="292" t="s">
        <v>196</v>
      </c>
      <c r="C13" s="293">
        <v>8</v>
      </c>
      <c r="D13" s="293">
        <v>1</v>
      </c>
      <c r="E13" s="293" t="s">
        <v>197</v>
      </c>
      <c r="F13" s="274" t="s">
        <v>534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7" zoomScale="140" zoomScaleNormal="140" workbookViewId="0">
      <selection activeCell="F42" sqref="F42:G42"/>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11" t="s">
        <v>198</v>
      </c>
      <c r="C2" s="412"/>
      <c r="D2" s="412"/>
      <c r="E2" s="412"/>
      <c r="F2" s="412"/>
      <c r="G2" s="413"/>
    </row>
    <row r="3" spans="2:9" ht="15">
      <c r="B3" s="414" t="s">
        <v>199</v>
      </c>
      <c r="C3" s="415"/>
      <c r="D3" s="416"/>
      <c r="E3" s="416"/>
      <c r="F3" s="416"/>
      <c r="G3" s="417"/>
    </row>
    <row r="4" spans="2:9" ht="88.5" customHeight="1">
      <c r="B4" s="418" t="s">
        <v>200</v>
      </c>
      <c r="C4" s="419"/>
      <c r="D4" s="419"/>
      <c r="E4" s="419"/>
      <c r="F4" s="419"/>
      <c r="G4" s="420"/>
    </row>
    <row r="5" spans="2:9" ht="15">
      <c r="B5" s="124"/>
      <c r="C5" s="145"/>
      <c r="D5" s="146"/>
      <c r="E5" s="147"/>
      <c r="F5" s="147"/>
      <c r="G5" s="147"/>
    </row>
    <row r="6" spans="2:9" ht="16.5" customHeight="1">
      <c r="B6" s="421" t="s">
        <v>201</v>
      </c>
      <c r="C6" s="422"/>
      <c r="D6" s="422"/>
      <c r="E6" s="422"/>
      <c r="F6" s="422"/>
      <c r="G6" s="423"/>
    </row>
    <row r="7" spans="2:9" ht="76.5" customHeight="1">
      <c r="B7" s="421"/>
      <c r="C7" s="422"/>
      <c r="D7" s="422"/>
      <c r="E7" s="422"/>
      <c r="F7" s="422"/>
      <c r="G7" s="423"/>
    </row>
    <row r="8" spans="2:9" ht="15" thickBot="1">
      <c r="B8" s="148"/>
      <c r="C8" s="149"/>
      <c r="D8" s="149"/>
      <c r="E8" s="150"/>
      <c r="F8" s="151"/>
      <c r="G8" s="151"/>
    </row>
    <row r="9" spans="2:9">
      <c r="B9" s="152"/>
      <c r="C9" s="153" t="s">
        <v>202</v>
      </c>
      <c r="D9" s="424" t="s">
        <v>203</v>
      </c>
      <c r="E9" s="425"/>
      <c r="F9" s="426" t="s">
        <v>204</v>
      </c>
      <c r="G9" s="427"/>
    </row>
    <row r="10" spans="2:9" ht="15" customHeight="1">
      <c r="B10" s="154"/>
      <c r="C10" s="126">
        <v>5</v>
      </c>
      <c r="D10" s="407" t="s">
        <v>205</v>
      </c>
      <c r="E10" s="408"/>
      <c r="F10" s="401" t="s">
        <v>206</v>
      </c>
      <c r="G10" s="391"/>
      <c r="H10" s="410"/>
      <c r="I10" s="410"/>
    </row>
    <row r="11" spans="2:9">
      <c r="B11" s="154"/>
      <c r="C11" s="126">
        <v>5</v>
      </c>
      <c r="D11" s="407" t="s">
        <v>207</v>
      </c>
      <c r="E11" s="408"/>
      <c r="F11" s="401" t="s">
        <v>208</v>
      </c>
      <c r="G11" s="391"/>
      <c r="H11" s="410"/>
      <c r="I11" s="410"/>
    </row>
    <row r="12" spans="2:9">
      <c r="B12" s="154"/>
      <c r="C12" s="126">
        <v>5</v>
      </c>
      <c r="D12" s="407" t="s">
        <v>209</v>
      </c>
      <c r="E12" s="408"/>
      <c r="F12" s="401" t="s">
        <v>210</v>
      </c>
      <c r="G12" s="391"/>
      <c r="H12" s="410"/>
      <c r="I12" s="410"/>
    </row>
    <row r="13" spans="2:9" ht="27.75" customHeight="1">
      <c r="B13" s="154"/>
      <c r="C13" s="126">
        <v>5</v>
      </c>
      <c r="D13" s="407" t="s">
        <v>211</v>
      </c>
      <c r="E13" s="408"/>
      <c r="F13" s="401" t="s">
        <v>212</v>
      </c>
      <c r="G13" s="391"/>
      <c r="H13" s="410"/>
      <c r="I13" s="410"/>
    </row>
    <row r="14" spans="2:9">
      <c r="B14" s="154"/>
      <c r="C14" s="126">
        <v>5</v>
      </c>
      <c r="D14" s="407" t="s">
        <v>213</v>
      </c>
      <c r="E14" s="408"/>
      <c r="F14" s="401" t="s">
        <v>214</v>
      </c>
      <c r="G14" s="391"/>
      <c r="H14" s="410"/>
      <c r="I14" s="410"/>
    </row>
    <row r="15" spans="2:9" ht="41.25" customHeight="1">
      <c r="B15" s="154"/>
      <c r="C15" s="126">
        <v>5</v>
      </c>
      <c r="D15" s="407" t="s">
        <v>215</v>
      </c>
      <c r="E15" s="408"/>
      <c r="F15" s="401" t="s">
        <v>216</v>
      </c>
      <c r="G15" s="391"/>
      <c r="H15" s="410"/>
      <c r="I15" s="410"/>
    </row>
    <row r="16" spans="2:9" ht="41.25" customHeight="1">
      <c r="B16" s="154"/>
      <c r="C16" s="126">
        <v>5</v>
      </c>
      <c r="D16" s="402" t="s">
        <v>217</v>
      </c>
      <c r="E16" s="403"/>
      <c r="F16" s="401" t="s">
        <v>218</v>
      </c>
      <c r="G16" s="391"/>
      <c r="H16" s="410"/>
      <c r="I16" s="410"/>
    </row>
    <row r="17" spans="2:9" ht="51.75" customHeight="1">
      <c r="B17" s="154"/>
      <c r="C17" s="126">
        <v>5</v>
      </c>
      <c r="D17" s="403" t="s">
        <v>219</v>
      </c>
      <c r="E17" s="409"/>
      <c r="F17" s="401" t="s">
        <v>220</v>
      </c>
      <c r="G17" s="391"/>
      <c r="H17" s="410"/>
      <c r="I17" s="410"/>
    </row>
    <row r="18" spans="2:9" ht="51.75" customHeight="1">
      <c r="B18" s="154"/>
      <c r="C18" s="126">
        <v>5</v>
      </c>
      <c r="D18" s="402" t="s">
        <v>221</v>
      </c>
      <c r="E18" s="403"/>
      <c r="F18" s="401" t="s">
        <v>222</v>
      </c>
      <c r="G18" s="391"/>
      <c r="H18" s="410"/>
      <c r="I18" s="410"/>
    </row>
    <row r="19" spans="2:9" ht="51.75" customHeight="1">
      <c r="B19" s="154"/>
      <c r="C19" s="126">
        <v>5</v>
      </c>
      <c r="D19" s="139" t="s">
        <v>223</v>
      </c>
      <c r="E19" s="140"/>
      <c r="F19" s="401" t="s">
        <v>224</v>
      </c>
      <c r="G19" s="391"/>
      <c r="H19" s="410"/>
      <c r="I19" s="410"/>
    </row>
    <row r="20" spans="2:9" ht="51.75" customHeight="1">
      <c r="B20" s="154"/>
      <c r="C20" s="126">
        <v>5</v>
      </c>
      <c r="D20" s="139" t="s">
        <v>225</v>
      </c>
      <c r="E20" s="140"/>
      <c r="F20" s="401" t="s">
        <v>226</v>
      </c>
      <c r="G20" s="391"/>
      <c r="H20" s="410"/>
      <c r="I20" s="410"/>
    </row>
    <row r="21" spans="2:9" ht="66.75" customHeight="1">
      <c r="B21" s="154"/>
      <c r="C21" s="126">
        <v>5</v>
      </c>
      <c r="D21" s="402" t="s">
        <v>227</v>
      </c>
      <c r="E21" s="403"/>
      <c r="F21" s="401" t="s">
        <v>228</v>
      </c>
      <c r="G21" s="391"/>
      <c r="H21" s="410"/>
      <c r="I21" s="410"/>
    </row>
    <row r="22" spans="2:9" ht="36" customHeight="1">
      <c r="B22" s="154"/>
      <c r="C22" s="126">
        <v>5</v>
      </c>
      <c r="D22" s="404" t="s">
        <v>229</v>
      </c>
      <c r="E22" s="405"/>
      <c r="F22" s="401" t="s">
        <v>230</v>
      </c>
      <c r="G22" s="391"/>
      <c r="H22" s="428"/>
      <c r="I22" s="428"/>
    </row>
    <row r="23" spans="2:9" ht="26.25" customHeight="1">
      <c r="B23" s="154"/>
      <c r="C23" s="126">
        <v>5</v>
      </c>
      <c r="D23" s="406" t="s">
        <v>231</v>
      </c>
      <c r="E23" s="406"/>
      <c r="F23" s="390" t="s">
        <v>232</v>
      </c>
      <c r="G23" s="391"/>
      <c r="H23" s="410"/>
      <c r="I23" s="410"/>
    </row>
    <row r="24" spans="2:9" ht="26.25" customHeight="1">
      <c r="B24" s="154"/>
      <c r="C24" s="126">
        <v>5</v>
      </c>
      <c r="D24" s="406" t="s">
        <v>233</v>
      </c>
      <c r="E24" s="406"/>
      <c r="F24" s="390" t="s">
        <v>234</v>
      </c>
      <c r="G24" s="391"/>
      <c r="H24" s="410"/>
      <c r="I24" s="410"/>
    </row>
    <row r="25" spans="2:9" ht="26.25" customHeight="1">
      <c r="B25" s="154"/>
      <c r="C25" s="126">
        <v>5</v>
      </c>
      <c r="D25" s="388" t="s">
        <v>235</v>
      </c>
      <c r="E25" s="389"/>
      <c r="F25" s="390" t="s">
        <v>236</v>
      </c>
      <c r="G25" s="391"/>
      <c r="H25" s="410"/>
      <c r="I25" s="410"/>
    </row>
    <row r="26" spans="2:9" ht="27" customHeight="1">
      <c r="B26" s="155"/>
      <c r="C26" s="392" t="s">
        <v>237</v>
      </c>
      <c r="D26" s="393"/>
      <c r="E26" s="393"/>
      <c r="F26" s="393"/>
      <c r="G26" s="394"/>
    </row>
    <row r="27" spans="2:9" ht="27" customHeight="1">
      <c r="B27" s="395" t="s">
        <v>238</v>
      </c>
      <c r="C27" s="396"/>
      <c r="D27" s="396"/>
      <c r="E27" s="396"/>
      <c r="F27" s="396"/>
      <c r="G27" s="397"/>
    </row>
    <row r="28" spans="2:9" ht="10.5" customHeight="1">
      <c r="B28" s="156"/>
      <c r="D28" s="157"/>
      <c r="E28" s="158"/>
      <c r="F28" s="159"/>
      <c r="G28" s="159"/>
    </row>
    <row r="29" spans="2:9">
      <c r="B29" s="156"/>
      <c r="C29" s="160"/>
      <c r="D29" s="398" t="s">
        <v>203</v>
      </c>
      <c r="E29" s="398"/>
      <c r="F29" s="399" t="s">
        <v>204</v>
      </c>
      <c r="G29" s="400"/>
    </row>
    <row r="30" spans="2:9">
      <c r="B30" s="156"/>
      <c r="D30" s="375" t="s">
        <v>205</v>
      </c>
      <c r="E30" s="375"/>
      <c r="F30" s="376" t="s">
        <v>239</v>
      </c>
      <c r="G30" s="377"/>
      <c r="H30" s="410"/>
      <c r="I30" s="410"/>
    </row>
    <row r="31" spans="2:9">
      <c r="B31" s="156"/>
      <c r="D31" s="375" t="s">
        <v>207</v>
      </c>
      <c r="E31" s="375"/>
      <c r="F31" s="376" t="s">
        <v>240</v>
      </c>
      <c r="G31" s="377"/>
      <c r="H31" s="410"/>
      <c r="I31" s="410"/>
    </row>
    <row r="32" spans="2:9">
      <c r="B32" s="156"/>
      <c r="D32" s="375" t="s">
        <v>209</v>
      </c>
      <c r="E32" s="375"/>
      <c r="F32" s="376" t="s">
        <v>241</v>
      </c>
      <c r="G32" s="377"/>
      <c r="H32" s="410"/>
      <c r="I32" s="410"/>
    </row>
    <row r="33" spans="2:9">
      <c r="B33" s="156"/>
      <c r="D33" s="375" t="s">
        <v>211</v>
      </c>
      <c r="E33" s="375"/>
      <c r="F33" s="376" t="s">
        <v>242</v>
      </c>
      <c r="G33" s="377"/>
      <c r="H33" s="410"/>
      <c r="I33" s="410"/>
    </row>
    <row r="34" spans="2:9">
      <c r="B34" s="156"/>
      <c r="D34" s="375" t="s">
        <v>213</v>
      </c>
      <c r="E34" s="375"/>
      <c r="F34" s="376" t="s">
        <v>243</v>
      </c>
      <c r="G34" s="377"/>
      <c r="H34" s="410"/>
      <c r="I34" s="410"/>
    </row>
    <row r="35" spans="2:9" ht="40.9" customHeight="1">
      <c r="B35" s="156"/>
      <c r="D35" s="375" t="s">
        <v>244</v>
      </c>
      <c r="E35" s="375"/>
      <c r="F35" s="376" t="s">
        <v>245</v>
      </c>
      <c r="G35" s="377"/>
      <c r="H35" s="410"/>
      <c r="I35" s="410"/>
    </row>
    <row r="36" spans="2:9" ht="42" customHeight="1">
      <c r="B36" s="125"/>
      <c r="C36" s="161"/>
      <c r="D36" s="375" t="s">
        <v>246</v>
      </c>
      <c r="E36" s="375"/>
      <c r="F36" s="384" t="s">
        <v>247</v>
      </c>
      <c r="G36" s="385"/>
      <c r="H36" s="429"/>
      <c r="I36" s="429"/>
    </row>
    <row r="37" spans="2:9" ht="30.75" customHeight="1">
      <c r="B37" s="125"/>
      <c r="C37" s="161"/>
      <c r="D37" s="375" t="s">
        <v>248</v>
      </c>
      <c r="E37" s="375"/>
      <c r="F37" s="386" t="s">
        <v>249</v>
      </c>
      <c r="G37" s="387"/>
      <c r="H37" s="429"/>
      <c r="I37" s="429"/>
    </row>
    <row r="38" spans="2:9" ht="33" customHeight="1">
      <c r="B38" s="125"/>
      <c r="C38" s="161"/>
      <c r="D38" s="375" t="s">
        <v>250</v>
      </c>
      <c r="E38" s="375"/>
      <c r="F38" s="386" t="s">
        <v>249</v>
      </c>
      <c r="G38" s="387"/>
      <c r="H38" s="429"/>
      <c r="I38" s="429"/>
    </row>
    <row r="39" spans="2:9" ht="30" customHeight="1">
      <c r="B39" s="125"/>
      <c r="C39" s="161"/>
      <c r="D39" s="375" t="s">
        <v>251</v>
      </c>
      <c r="E39" s="375"/>
      <c r="F39" s="386" t="s">
        <v>249</v>
      </c>
      <c r="G39" s="387"/>
      <c r="H39" s="429"/>
      <c r="I39" s="429"/>
    </row>
    <row r="40" spans="2:9" ht="30" customHeight="1">
      <c r="B40" s="125"/>
      <c r="C40" s="161"/>
      <c r="D40" s="375" t="s">
        <v>252</v>
      </c>
      <c r="E40" s="375"/>
      <c r="F40" s="386" t="s">
        <v>249</v>
      </c>
      <c r="G40" s="387"/>
      <c r="H40" s="429"/>
      <c r="I40" s="429"/>
    </row>
    <row r="41" spans="2:9" ht="30" customHeight="1">
      <c r="B41" s="125"/>
      <c r="C41" s="161"/>
      <c r="D41" s="371" t="s">
        <v>253</v>
      </c>
      <c r="E41" s="372"/>
      <c r="F41" s="376" t="s">
        <v>254</v>
      </c>
      <c r="G41" s="377"/>
      <c r="H41" s="429"/>
      <c r="I41" s="429"/>
    </row>
    <row r="42" spans="2:9" ht="35.25" customHeight="1">
      <c r="B42" s="125"/>
      <c r="C42" s="161"/>
      <c r="D42" s="375" t="s">
        <v>255</v>
      </c>
      <c r="E42" s="375"/>
      <c r="F42" s="384" t="s">
        <v>256</v>
      </c>
      <c r="G42" s="385"/>
      <c r="H42" s="429"/>
      <c r="I42" s="429"/>
    </row>
    <row r="43" spans="2:9" ht="31.5" customHeight="1">
      <c r="B43" s="125"/>
      <c r="C43" s="161"/>
      <c r="D43" s="375" t="s">
        <v>248</v>
      </c>
      <c r="E43" s="375"/>
      <c r="F43" s="386" t="s">
        <v>249</v>
      </c>
      <c r="G43" s="387"/>
      <c r="H43" s="429"/>
      <c r="I43" s="429"/>
    </row>
    <row r="44" spans="2:9" ht="35.25" customHeight="1">
      <c r="B44" s="125"/>
      <c r="C44" s="161"/>
      <c r="D44" s="375" t="s">
        <v>257</v>
      </c>
      <c r="E44" s="375"/>
      <c r="F44" s="386" t="s">
        <v>249</v>
      </c>
      <c r="G44" s="387"/>
      <c r="H44" s="429"/>
      <c r="I44" s="429"/>
    </row>
    <row r="45" spans="2:9" ht="57" customHeight="1">
      <c r="B45" s="125"/>
      <c r="C45" s="161"/>
      <c r="D45" s="375" t="s">
        <v>252</v>
      </c>
      <c r="E45" s="375"/>
      <c r="F45" s="386" t="s">
        <v>249</v>
      </c>
      <c r="G45" s="387"/>
      <c r="H45" s="429"/>
      <c r="I45" s="429"/>
    </row>
    <row r="46" spans="2:9" ht="32.25" customHeight="1">
      <c r="B46" s="125"/>
      <c r="C46" s="161"/>
      <c r="D46" s="375" t="s">
        <v>250</v>
      </c>
      <c r="E46" s="375"/>
      <c r="F46" s="386" t="s">
        <v>249</v>
      </c>
      <c r="G46" s="387"/>
      <c r="H46" s="429"/>
      <c r="I46" s="429"/>
    </row>
    <row r="47" spans="2:9" ht="32.25" customHeight="1">
      <c r="B47" s="125"/>
      <c r="C47" s="161"/>
      <c r="D47" s="371" t="s">
        <v>258</v>
      </c>
      <c r="E47" s="372"/>
      <c r="F47" s="373" t="s">
        <v>259</v>
      </c>
      <c r="G47" s="374"/>
      <c r="H47" s="429"/>
      <c r="I47" s="429"/>
    </row>
    <row r="48" spans="2:9" ht="32.25" customHeight="1">
      <c r="B48" s="125"/>
      <c r="C48" s="161"/>
      <c r="D48" s="375" t="s">
        <v>260</v>
      </c>
      <c r="E48" s="375"/>
      <c r="F48" s="376" t="s">
        <v>261</v>
      </c>
      <c r="G48" s="377"/>
      <c r="H48" s="429"/>
      <c r="I48" s="429"/>
    </row>
    <row r="49" spans="2:9" ht="32.25" customHeight="1">
      <c r="B49" s="125"/>
      <c r="C49" s="161"/>
      <c r="D49" s="375" t="s">
        <v>262</v>
      </c>
      <c r="E49" s="375"/>
      <c r="F49" s="376" t="s">
        <v>263</v>
      </c>
      <c r="G49" s="377"/>
      <c r="H49" s="429"/>
      <c r="I49" s="429"/>
    </row>
    <row r="50" spans="2:9" ht="32.25" customHeight="1">
      <c r="B50" s="125"/>
      <c r="C50" s="161"/>
      <c r="D50" s="375" t="s">
        <v>264</v>
      </c>
      <c r="E50" s="375"/>
      <c r="F50" s="376" t="s">
        <v>265</v>
      </c>
      <c r="G50" s="377"/>
      <c r="H50" s="429"/>
      <c r="I50" s="429"/>
    </row>
    <row r="51" spans="2:9" ht="32.25" customHeight="1">
      <c r="B51" s="125"/>
      <c r="C51" s="161"/>
      <c r="D51" s="157"/>
      <c r="E51" s="157"/>
      <c r="F51" s="159"/>
      <c r="G51" s="159"/>
      <c r="H51" s="429"/>
      <c r="I51" s="429"/>
    </row>
    <row r="52" spans="2:9" ht="32.25" customHeight="1">
      <c r="B52" s="125"/>
      <c r="C52" s="161"/>
      <c r="D52" s="157"/>
      <c r="E52" s="157"/>
      <c r="F52" s="159"/>
      <c r="G52" s="159"/>
    </row>
    <row r="53" spans="2:9" ht="32.25" customHeight="1">
      <c r="B53" s="125"/>
      <c r="C53" s="161"/>
      <c r="D53" s="157"/>
      <c r="E53" s="157"/>
      <c r="F53" s="159"/>
      <c r="G53" s="159"/>
    </row>
    <row r="54" spans="2:9" ht="21.75" customHeight="1">
      <c r="B54" s="378" t="s">
        <v>266</v>
      </c>
      <c r="C54" s="379"/>
      <c r="D54" s="379"/>
      <c r="E54" s="379"/>
      <c r="F54" s="379"/>
      <c r="G54" s="380"/>
    </row>
    <row r="55" spans="2:9" ht="21.75" customHeight="1">
      <c r="B55" s="378" t="s">
        <v>267</v>
      </c>
      <c r="C55" s="379"/>
      <c r="D55" s="379"/>
      <c r="E55" s="379"/>
      <c r="F55" s="379"/>
      <c r="G55" s="380"/>
    </row>
    <row r="56" spans="2:9" ht="20.25" customHeight="1">
      <c r="B56" s="378" t="s">
        <v>268</v>
      </c>
      <c r="C56" s="379"/>
      <c r="D56" s="379"/>
      <c r="E56" s="379"/>
      <c r="F56" s="379"/>
      <c r="G56" s="380"/>
    </row>
    <row r="57" spans="2:9" ht="20.25" customHeight="1">
      <c r="B57" s="378" t="s">
        <v>269</v>
      </c>
      <c r="C57" s="379"/>
      <c r="D57" s="379"/>
      <c r="E57" s="379"/>
      <c r="F57" s="379"/>
      <c r="G57" s="380"/>
    </row>
    <row r="58" spans="2:9" ht="18" customHeight="1" thickBot="1">
      <c r="B58" s="381" t="s">
        <v>270</v>
      </c>
      <c r="C58" s="382"/>
      <c r="D58" s="382"/>
      <c r="E58" s="382"/>
      <c r="F58" s="382"/>
      <c r="G58" s="383"/>
    </row>
    <row r="59" spans="2:9">
      <c r="B59" s="162"/>
      <c r="C59" s="163"/>
      <c r="D59" s="162"/>
      <c r="E59" s="162"/>
      <c r="F59" s="162"/>
      <c r="G59" s="162"/>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9"/>
  <sheetViews>
    <sheetView showGridLines="0" zoomScale="70" zoomScaleNormal="70" zoomScalePageLayoutView="50" workbookViewId="0">
      <selection activeCell="H22" sqref="H22:H27"/>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88"/>
      <c r="B1" s="489"/>
      <c r="C1" s="48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90"/>
      <c r="B2" s="491"/>
      <c r="C2" s="49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92" t="s">
        <v>271</v>
      </c>
      <c r="B4" s="492"/>
      <c r="C4" s="492"/>
      <c r="D4" s="499" t="s">
        <v>272</v>
      </c>
      <c r="E4" s="499"/>
      <c r="F4" s="499"/>
      <c r="G4" s="499"/>
      <c r="H4" s="499"/>
      <c r="I4" s="499"/>
      <c r="J4" s="499"/>
      <c r="K4" s="499"/>
      <c r="L4" s="499"/>
      <c r="M4" s="499"/>
      <c r="N4" s="499"/>
      <c r="O4" s="49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92" t="s">
        <v>273</v>
      </c>
      <c r="B5" s="492"/>
      <c r="C5" s="492"/>
      <c r="D5" s="500" t="s">
        <v>35</v>
      </c>
      <c r="E5" s="500"/>
      <c r="F5" s="500"/>
      <c r="G5" s="500"/>
      <c r="H5" s="500"/>
      <c r="I5" s="500"/>
      <c r="J5" s="500"/>
      <c r="K5" s="500"/>
      <c r="L5" s="500"/>
      <c r="M5" s="500"/>
      <c r="N5" s="500"/>
      <c r="O5" s="50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92" t="s">
        <v>274</v>
      </c>
      <c r="B6" s="492"/>
      <c r="C6" s="492"/>
      <c r="D6" s="507" t="s">
        <v>275</v>
      </c>
      <c r="E6" s="508"/>
      <c r="F6" s="508"/>
      <c r="G6" s="508"/>
      <c r="H6" s="508"/>
      <c r="I6" s="508"/>
      <c r="J6" s="508"/>
      <c r="K6" s="508"/>
      <c r="L6" s="508"/>
      <c r="M6" s="508"/>
      <c r="N6" s="509"/>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276</v>
      </c>
      <c r="B7" s="166"/>
      <c r="C7" s="166"/>
      <c r="D7" s="496" t="s">
        <v>277</v>
      </c>
      <c r="E7" s="504" t="s">
        <v>278</v>
      </c>
      <c r="F7" s="505"/>
      <c r="G7" s="505"/>
      <c r="H7" s="506"/>
      <c r="I7" s="501" t="s">
        <v>279</v>
      </c>
      <c r="J7" s="502"/>
      <c r="K7" s="502"/>
      <c r="L7" s="502"/>
      <c r="M7" s="503"/>
      <c r="N7" s="510" t="s">
        <v>280</v>
      </c>
      <c r="O7" s="51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93" t="s">
        <v>281</v>
      </c>
      <c r="B8" s="495" t="s">
        <v>282</v>
      </c>
      <c r="C8" s="142" t="s">
        <v>283</v>
      </c>
      <c r="D8" s="496"/>
      <c r="E8" s="497" t="s">
        <v>219</v>
      </c>
      <c r="F8" s="497" t="s">
        <v>284</v>
      </c>
      <c r="G8" s="497" t="s">
        <v>285</v>
      </c>
      <c r="H8" s="497" t="s">
        <v>225</v>
      </c>
      <c r="I8" s="513" t="s">
        <v>286</v>
      </c>
      <c r="J8" s="127" t="s">
        <v>287</v>
      </c>
      <c r="K8" s="513" t="s">
        <v>279</v>
      </c>
      <c r="L8" s="513" t="s">
        <v>288</v>
      </c>
      <c r="M8" s="513" t="s">
        <v>289</v>
      </c>
      <c r="N8" s="433" t="s">
        <v>290</v>
      </c>
      <c r="O8" s="433" t="s">
        <v>291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94"/>
      <c r="B9" s="496"/>
      <c r="C9" s="98" t="s">
        <v>292</v>
      </c>
      <c r="D9" s="496"/>
      <c r="E9" s="498"/>
      <c r="F9" s="498"/>
      <c r="G9" s="498"/>
      <c r="H9" s="498"/>
      <c r="I9" s="498"/>
      <c r="J9" s="143" t="s">
        <v>293</v>
      </c>
      <c r="K9" s="498" t="s">
        <v>294</v>
      </c>
      <c r="L9" s="498"/>
      <c r="M9" s="498" t="s">
        <v>294</v>
      </c>
      <c r="N9" s="434"/>
      <c r="O9" s="51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9.25" customHeight="1">
      <c r="A10" s="483">
        <v>1</v>
      </c>
      <c r="B10" s="439" t="s">
        <v>295</v>
      </c>
      <c r="C10" s="484" t="s">
        <v>296</v>
      </c>
      <c r="D10" s="252" t="s">
        <v>297</v>
      </c>
      <c r="E10" s="459">
        <v>2</v>
      </c>
      <c r="F10" s="459">
        <v>0</v>
      </c>
      <c r="G10" s="461">
        <f>+F10/E10</f>
        <v>0</v>
      </c>
      <c r="H10" s="44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93" t="s">
        <v>298</v>
      </c>
      <c r="J10" s="259" t="s">
        <v>299</v>
      </c>
      <c r="K10" s="439"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39" t="str">
        <f>IFERROR(CONCATENATE(INDEX('8- Políticas de Administración '!$B$16:$F$53,MATCH(ROUND(AVERAGE(L10:L15),0),'8- Políticas de Administración '!$F$16:$F$53,0),1)," - ",ROUND(AVERAGE(L10:L15),0)),"")</f>
        <v>Leve - 1</v>
      </c>
      <c r="N10" s="430" t="str">
        <f>IFERROR(CONCATENATE(VLOOKUP((LEFT(H10,LEN(H10)-4)&amp;LEFT(M10,LEN(M10)-4)),'9- Matriz de Calor '!$D$18:$E$42,2,0)," - ",RIGHT(H10,1)*RIGHT(M10,1)),"")</f>
        <v>Bajo - 1</v>
      </c>
      <c r="O10" s="438">
        <f>RIGHT(H10,1)*RIGHT(M10,1)</f>
        <v>1</v>
      </c>
      <c r="P10" s="18"/>
    </row>
    <row r="11" spans="1:257" ht="76.5" customHeight="1">
      <c r="A11" s="436"/>
      <c r="B11" s="440"/>
      <c r="C11" s="485"/>
      <c r="D11" s="254" t="s">
        <v>300</v>
      </c>
      <c r="E11" s="460"/>
      <c r="F11" s="460"/>
      <c r="G11" s="462"/>
      <c r="H11" s="443"/>
      <c r="I11" s="93" t="s">
        <v>301</v>
      </c>
      <c r="J11" s="259" t="s">
        <v>302</v>
      </c>
      <c r="K11" s="440"/>
      <c r="L11" s="196"/>
      <c r="M11" s="440"/>
      <c r="N11" s="431"/>
      <c r="O11" s="438"/>
      <c r="P11" s="18"/>
    </row>
    <row r="12" spans="1:257" ht="45">
      <c r="A12" s="436"/>
      <c r="B12" s="440"/>
      <c r="C12" s="485"/>
      <c r="D12" s="254" t="s">
        <v>303</v>
      </c>
      <c r="E12" s="460"/>
      <c r="F12" s="460"/>
      <c r="G12" s="462"/>
      <c r="H12" s="443"/>
      <c r="I12" s="93"/>
      <c r="J12" s="259"/>
      <c r="K12" s="440"/>
      <c r="L12" s="196"/>
      <c r="M12" s="440"/>
      <c r="N12" s="431"/>
      <c r="O12" s="438"/>
      <c r="P12" s="18"/>
    </row>
    <row r="13" spans="1:257" ht="45">
      <c r="A13" s="436"/>
      <c r="B13" s="440"/>
      <c r="C13" s="485"/>
      <c r="D13" s="254" t="s">
        <v>304</v>
      </c>
      <c r="E13" s="460"/>
      <c r="F13" s="460"/>
      <c r="G13" s="462"/>
      <c r="H13" s="443"/>
      <c r="I13" s="93"/>
      <c r="J13" s="259"/>
      <c r="K13" s="440"/>
      <c r="L13" s="196"/>
      <c r="M13" s="440"/>
      <c r="N13" s="431"/>
      <c r="O13" s="438"/>
      <c r="P13" s="18"/>
    </row>
    <row r="14" spans="1:257" ht="16.5">
      <c r="A14" s="436"/>
      <c r="B14" s="440"/>
      <c r="C14" s="485"/>
      <c r="D14" s="254"/>
      <c r="E14" s="460"/>
      <c r="F14" s="460"/>
      <c r="G14" s="462"/>
      <c r="H14" s="443"/>
      <c r="I14" s="93"/>
      <c r="J14" s="259"/>
      <c r="K14" s="440"/>
      <c r="L14" s="196"/>
      <c r="M14" s="440"/>
      <c r="N14" s="431"/>
      <c r="O14" s="438"/>
      <c r="P14" s="18"/>
    </row>
    <row r="15" spans="1:257" ht="17.25" thickBot="1">
      <c r="A15" s="436"/>
      <c r="B15" s="440"/>
      <c r="C15" s="485"/>
      <c r="D15" s="253"/>
      <c r="E15" s="460"/>
      <c r="F15" s="460"/>
      <c r="G15" s="462"/>
      <c r="H15" s="443"/>
      <c r="I15" s="308"/>
      <c r="J15" s="322"/>
      <c r="K15" s="440"/>
      <c r="L15" s="196"/>
      <c r="M15" s="440"/>
      <c r="N15" s="431"/>
      <c r="O15" s="438"/>
      <c r="P15" s="18"/>
    </row>
    <row r="16" spans="1:257" ht="47.25" customHeight="1">
      <c r="A16" s="483">
        <v>2</v>
      </c>
      <c r="B16" s="439" t="s">
        <v>532</v>
      </c>
      <c r="C16" s="439" t="s">
        <v>305</v>
      </c>
      <c r="D16" s="256" t="s">
        <v>306</v>
      </c>
      <c r="E16" s="439">
        <v>4</v>
      </c>
      <c r="F16" s="439">
        <v>0</v>
      </c>
      <c r="G16" s="456">
        <f t="shared" ref="G16" si="0">F16/E16</f>
        <v>0</v>
      </c>
      <c r="H16" s="442"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Muy Baja - 1</v>
      </c>
      <c r="I16" s="301" t="s">
        <v>301</v>
      </c>
      <c r="J16" s="321" t="s">
        <v>307</v>
      </c>
      <c r="K16" s="260" t="str">
        <f>IFERROR(CONCATENATE(INDEX('8- Políticas de Administración '!$B$16:$F$53,MATCH('5- Identificación de Riesgos'!J16,'8- Políticas de Administración '!$C$16:$C$54,0),1)," - ",L16),"")</f>
        <v>Mayor - 4</v>
      </c>
      <c r="L16" s="195">
        <f>IFERROR(VLOOKUP(INDEX('8- Políticas de Administración '!$B$16:$F$63,MATCH('5- Identificación de Riesgos'!J16,'8- Políticas de Administración '!$C$16:$C$64,0),1),'8- Políticas de Administración '!$B$16:$F$64,5,FALSE),"")</f>
        <v>4</v>
      </c>
      <c r="M16" s="439" t="str">
        <f>IFERROR(CONCATENATE(INDEX('8- Políticas de Administración '!$B$16:$F$53,MATCH(ROUND(AVERAGE(L16:L21),0),'8- Políticas de Administración '!$F$16:$F$53,0),1)," - ",ROUND(AVERAGE(L16:L21),0)),"")</f>
        <v>Moderado - 3</v>
      </c>
      <c r="N16" s="430" t="str">
        <f>IFERROR(CONCATENATE(VLOOKUP((LEFT(H16,LEN(H16)-4)&amp;LEFT(M16,LEN(M16)-4)),'9- Matriz de Calor '!$D$18:$E$42,2,0)," - ",RIGHT(H16,1)*RIGHT(M16,1)),"")</f>
        <v>Moderado - 3</v>
      </c>
      <c r="O16" s="435">
        <f>RIGHT(H16,1)*RIGHT(M16,1)</f>
        <v>3</v>
      </c>
    </row>
    <row r="17" spans="1:15" ht="60">
      <c r="A17" s="436"/>
      <c r="B17" s="440"/>
      <c r="C17" s="440"/>
      <c r="D17" s="254" t="s">
        <v>308</v>
      </c>
      <c r="E17" s="440"/>
      <c r="F17" s="440"/>
      <c r="G17" s="457"/>
      <c r="H17" s="443"/>
      <c r="I17" s="93" t="s">
        <v>298</v>
      </c>
      <c r="J17" s="259" t="s">
        <v>309</v>
      </c>
      <c r="K17" s="93" t="str">
        <f>IFERROR(CONCATENATE(INDEX('8- Políticas de Administración '!$B$16:$F$53,MATCH('5- Identificación de Riesgos'!J17,'8- Políticas de Administración '!$C$16:$C$54,0),1)," - ",L17),"")</f>
        <v>Menor - 2</v>
      </c>
      <c r="L17" s="196">
        <f>IFERROR(VLOOKUP(INDEX('8- Políticas de Administración '!$B$16:$F$63,MATCH('5- Identificación de Riesgos'!J17,'8- Políticas de Administración '!$C$16:$C$64,0),1),'8- Políticas de Administración '!$B$16:$F$64,5,FALSE),"")</f>
        <v>2</v>
      </c>
      <c r="M17" s="440"/>
      <c r="N17" s="431"/>
      <c r="O17" s="436"/>
    </row>
    <row r="18" spans="1:15" ht="30">
      <c r="A18" s="436"/>
      <c r="B18" s="440"/>
      <c r="C18" s="440"/>
      <c r="D18" s="254" t="s">
        <v>310</v>
      </c>
      <c r="E18" s="440"/>
      <c r="F18" s="440"/>
      <c r="G18" s="457"/>
      <c r="H18" s="443"/>
      <c r="I18" s="93"/>
      <c r="J18" s="259"/>
      <c r="K18" s="93"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440"/>
      <c r="N18" s="431"/>
      <c r="O18" s="436"/>
    </row>
    <row r="19" spans="1:15" ht="45">
      <c r="A19" s="436"/>
      <c r="B19" s="440"/>
      <c r="C19" s="440"/>
      <c r="D19" s="254" t="s">
        <v>311</v>
      </c>
      <c r="E19" s="440"/>
      <c r="F19" s="440"/>
      <c r="G19" s="457"/>
      <c r="H19" s="443"/>
      <c r="I19" s="93"/>
      <c r="J19" s="259"/>
      <c r="K19" s="93"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440"/>
      <c r="N19" s="431"/>
      <c r="O19" s="436"/>
    </row>
    <row r="20" spans="1:15" ht="30">
      <c r="A20" s="436"/>
      <c r="B20" s="440"/>
      <c r="C20" s="440"/>
      <c r="D20" s="254" t="s">
        <v>312</v>
      </c>
      <c r="E20" s="440"/>
      <c r="F20" s="440"/>
      <c r="G20" s="457"/>
      <c r="H20" s="443"/>
      <c r="I20" s="93"/>
      <c r="J20" s="259"/>
      <c r="K20" s="93" t="str">
        <f>IFERROR(CONCATENATE(INDEX('8- Políticas de Administración '!$B$16:$F$53,MATCH('5- Identificación de Riesgos'!J20,'8- Políticas de Administración '!$C$16:$C$54,0),1)," - ",L20),"")</f>
        <v/>
      </c>
      <c r="L20" s="196" t="str">
        <f>IFERROR(VLOOKUP(INDEX('8- Políticas de Administración '!$B$16:$F$63,MATCH('5- Identificación de Riesgos'!J20,'8- Políticas de Administración '!$C$16:$C$64,0),1),'8- Políticas de Administración '!$B$16:$F$64,5,FALSE),"")</f>
        <v/>
      </c>
      <c r="M20" s="440"/>
      <c r="N20" s="431"/>
      <c r="O20" s="436"/>
    </row>
    <row r="21" spans="1:15" ht="15.75" thickBot="1">
      <c r="A21" s="486"/>
      <c r="B21" s="441"/>
      <c r="C21" s="441"/>
      <c r="D21" s="316"/>
      <c r="E21" s="441"/>
      <c r="F21" s="441"/>
      <c r="G21" s="458"/>
      <c r="H21" s="455"/>
      <c r="I21" s="308"/>
      <c r="J21" s="322"/>
      <c r="K21" s="261" t="str">
        <f>IFERROR(CONCATENATE(INDEX('8- Políticas de Administración '!$B$16:$F$53,MATCH('5- Identificación de Riesgos'!J21,'8- Políticas de Administración '!$C$16:$C$54,0),1)," - ",L21),"")</f>
        <v/>
      </c>
      <c r="L21" s="197" t="str">
        <f>IFERROR(VLOOKUP(INDEX('8- Políticas de Administración '!$B$16:$F$63,MATCH('5- Identificación de Riesgos'!J21,'8- Políticas de Administración '!$C$16:$C$64,0),1),'8- Políticas de Administración '!$B$16:$F$64,5,FALSE),"")</f>
        <v/>
      </c>
      <c r="M21" s="441"/>
      <c r="N21" s="432"/>
      <c r="O21" s="437"/>
    </row>
    <row r="22" spans="1:15" ht="60">
      <c r="A22" s="478">
        <v>3</v>
      </c>
      <c r="B22" s="440" t="s">
        <v>313</v>
      </c>
      <c r="C22" s="482" t="s">
        <v>314</v>
      </c>
      <c r="D22" s="319" t="s">
        <v>315</v>
      </c>
      <c r="E22" s="452">
        <v>1</v>
      </c>
      <c r="F22" s="452">
        <v>0</v>
      </c>
      <c r="G22" s="448">
        <f t="shared" ref="G22" si="1">F22/E22</f>
        <v>0</v>
      </c>
      <c r="H22" s="442"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73" t="s">
        <v>298</v>
      </c>
      <c r="J22" s="181" t="s">
        <v>316</v>
      </c>
      <c r="K22" s="170" t="str">
        <f>IFERROR(CONCATENATE(INDEX('8- Políticas de Administración '!$B$16:$F$53,MATCH('5- Identificación de Riesgos'!J22,'8- Políticas de Administración '!$C$16:$C$54,0),1)," - ",L22),"")</f>
        <v>Mayor - 4</v>
      </c>
      <c r="L22" s="195">
        <f>IFERROR(VLOOKUP(INDEX('8- Políticas de Administración '!$B$16:$F$63,MATCH('5- Identificación de Riesgos'!J22,'8- Políticas de Administración '!$C$16:$C$64,0),1),'8- Políticas de Administración '!$B$16:$F$64,5,FALSE),"")</f>
        <v>4</v>
      </c>
      <c r="M22" s="444" t="str">
        <f>IFERROR(CONCATENATE(INDEX('8- Políticas de Administración '!$B$16:$F$53,MATCH(ROUND(AVERAGE(L22:L27),0),'8- Políticas de Administración '!$F$16:$F$53,0),1)," - ",ROUND(AVERAGE(L22:L27),0)),"")</f>
        <v>Mayor - 4</v>
      </c>
      <c r="N22" s="464" t="str">
        <f>IFERROR(CONCATENATE(VLOOKUP((LEFT(H22,LEN(H22)-4)&amp;LEFT(M22,LEN(M22)-4)),'9- Matriz de Calor '!$D$18:$E$42,2,0)," - ",RIGHT(H22,1)*RIGHT(M22,1)),"")</f>
        <v>Alto  - 4</v>
      </c>
      <c r="O22" s="438">
        <f>RIGHT(H22,1)*RIGHT(M22,1)</f>
        <v>4</v>
      </c>
    </row>
    <row r="23" spans="1:15" ht="45">
      <c r="A23" s="479"/>
      <c r="B23" s="440"/>
      <c r="C23" s="482"/>
      <c r="D23" s="319" t="s">
        <v>317</v>
      </c>
      <c r="E23" s="453"/>
      <c r="F23" s="453"/>
      <c r="G23" s="449"/>
      <c r="H23" s="443"/>
      <c r="I23" s="171" t="s">
        <v>301</v>
      </c>
      <c r="J23" s="97" t="s">
        <v>307</v>
      </c>
      <c r="K23" s="171" t="str">
        <f>IFERROR(CONCATENATE(INDEX('8- Políticas de Administración '!$B$16:$F$53,MATCH('5- Identificación de Riesgos'!J23,'8- Políticas de Administración '!$C$16:$C$54,0),1)," - ",L23),"")</f>
        <v>Mayor - 4</v>
      </c>
      <c r="L23" s="196">
        <f>IFERROR(VLOOKUP(INDEX('8- Políticas de Administración '!$B$16:$F$63,MATCH('5- Identificación de Riesgos'!J23,'8- Políticas de Administración '!$C$16:$C$64,0),1),'8- Políticas de Administración '!$B$16:$F$64,5,FALSE),"")</f>
        <v>4</v>
      </c>
      <c r="M23" s="445"/>
      <c r="N23" s="465"/>
      <c r="O23" s="438"/>
    </row>
    <row r="24" spans="1:15" ht="30">
      <c r="A24" s="479"/>
      <c r="B24" s="440"/>
      <c r="C24" s="482"/>
      <c r="D24" s="254" t="s">
        <v>318</v>
      </c>
      <c r="E24" s="453"/>
      <c r="F24" s="453"/>
      <c r="G24" s="449"/>
      <c r="H24" s="443"/>
      <c r="I24" s="171"/>
      <c r="J24" s="97"/>
      <c r="K24" s="171"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445"/>
      <c r="N24" s="465"/>
      <c r="O24" s="438"/>
    </row>
    <row r="25" spans="1:15" ht="30">
      <c r="A25" s="479"/>
      <c r="B25" s="440"/>
      <c r="C25" s="482"/>
      <c r="D25" s="254" t="s">
        <v>319</v>
      </c>
      <c r="E25" s="453"/>
      <c r="F25" s="453"/>
      <c r="G25" s="449"/>
      <c r="H25" s="443"/>
      <c r="I25" s="171"/>
      <c r="J25" s="97"/>
      <c r="K25" s="171"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445"/>
      <c r="N25" s="465"/>
      <c r="O25" s="438"/>
    </row>
    <row r="26" spans="1:15" ht="30">
      <c r="A26" s="479"/>
      <c r="B26" s="440"/>
      <c r="C26" s="482"/>
      <c r="D26" s="254" t="s">
        <v>320</v>
      </c>
      <c r="E26" s="453"/>
      <c r="F26" s="453"/>
      <c r="G26" s="449"/>
      <c r="H26" s="443"/>
      <c r="I26" s="171"/>
      <c r="J26" s="97"/>
      <c r="K26" s="171"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445"/>
      <c r="N26" s="465"/>
      <c r="O26" s="438"/>
    </row>
    <row r="27" spans="1:15" ht="15.75" thickBot="1">
      <c r="A27" s="481"/>
      <c r="B27" s="476"/>
      <c r="C27" s="482"/>
      <c r="D27" s="316"/>
      <c r="E27" s="454"/>
      <c r="F27" s="454"/>
      <c r="G27" s="451"/>
      <c r="H27" s="455"/>
      <c r="I27" s="172"/>
      <c r="J27" s="180"/>
      <c r="K27" s="172"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447"/>
      <c r="N27" s="467"/>
      <c r="O27" s="438"/>
    </row>
    <row r="28" spans="1:15" ht="60">
      <c r="A28" s="478">
        <v>4</v>
      </c>
      <c r="B28" s="476" t="s">
        <v>321</v>
      </c>
      <c r="C28" s="482" t="s">
        <v>322</v>
      </c>
      <c r="D28" s="317" t="s">
        <v>323</v>
      </c>
      <c r="E28" s="444">
        <v>1</v>
      </c>
      <c r="F28" s="444">
        <v>0</v>
      </c>
      <c r="G28" s="448">
        <f t="shared" ref="G28" si="2">F28/E28</f>
        <v>0</v>
      </c>
      <c r="H28" s="442"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70" t="s">
        <v>298</v>
      </c>
      <c r="J28" s="179" t="s">
        <v>316</v>
      </c>
      <c r="K28" s="170" t="str">
        <f>IFERROR(CONCATENATE(INDEX('8- Políticas de Administración '!$B$16:$F$53,MATCH('5- Identificación de Riesgos'!J28,'8- Políticas de Administración '!$C$16:$C$54,0),1)," - ",L28),"")</f>
        <v>Mayor - 4</v>
      </c>
      <c r="L28" s="195">
        <f>IFERROR(VLOOKUP(INDEX('8- Políticas de Administración '!$B$16:$F$63,MATCH('5- Identificación de Riesgos'!J28,'8- Políticas de Administración '!$C$16:$C$64,0),1),'8- Políticas de Administración '!$B$16:$F$64,5,FALSE),"")</f>
        <v>4</v>
      </c>
      <c r="M28" s="444" t="str">
        <f>IFERROR(CONCATENATE(INDEX('8- Políticas de Administración '!$B$16:$F$53,MATCH(ROUND(AVERAGE(L28:L33),0),'8- Políticas de Administración '!$F$16:$F$53,0),1)," - ",ROUND(AVERAGE(L28:L33),0)),"")</f>
        <v>Mayor - 4</v>
      </c>
      <c r="N28" s="464" t="str">
        <f>IFERROR(CONCATENATE(VLOOKUP((LEFT(H28,LEN(H28)-4)&amp;LEFT(M28,LEN(M28)-4)),'9- Matriz de Calor '!$D$18:$E$42,2,0)," - ",RIGHT(H28,1)*RIGHT(M28,1)),"")</f>
        <v>Alto  - 4</v>
      </c>
      <c r="O28" s="438">
        <f>RIGHT(H28,1)*RIGHT(M28,1)</f>
        <v>4</v>
      </c>
    </row>
    <row r="29" spans="1:15" ht="30">
      <c r="A29" s="479"/>
      <c r="B29" s="445"/>
      <c r="C29" s="482"/>
      <c r="D29" s="254" t="s">
        <v>324</v>
      </c>
      <c r="E29" s="445"/>
      <c r="F29" s="445"/>
      <c r="G29" s="449"/>
      <c r="H29" s="443"/>
      <c r="I29" s="171" t="s">
        <v>301</v>
      </c>
      <c r="J29" s="97" t="s">
        <v>302</v>
      </c>
      <c r="K29" s="171" t="str">
        <f>IFERROR(CONCATENATE(INDEX('8- Políticas de Administración '!$B$16:$F$53,MATCH('5- Identificación de Riesgos'!J29,'8- Políticas de Administración '!$C$16:$C$54,0),1)," - ",L29),"")</f>
        <v>Moderado - 3</v>
      </c>
      <c r="L29" s="196">
        <f>IFERROR(VLOOKUP(INDEX('8- Políticas de Administración '!$B$16:$F$63,MATCH('5- Identificación de Riesgos'!J29,'8- Políticas de Administración '!$C$16:$C$64,0),1),'8- Políticas de Administración '!$B$16:$F$64,5,FALSE),"")</f>
        <v>3</v>
      </c>
      <c r="M29" s="445"/>
      <c r="N29" s="465"/>
      <c r="O29" s="438"/>
    </row>
    <row r="30" spans="1:15" ht="60">
      <c r="A30" s="479"/>
      <c r="B30" s="445"/>
      <c r="C30" s="482"/>
      <c r="D30" s="254" t="s">
        <v>325</v>
      </c>
      <c r="E30" s="445"/>
      <c r="F30" s="445"/>
      <c r="G30" s="449"/>
      <c r="H30" s="443"/>
      <c r="I30" s="171"/>
      <c r="J30" s="97"/>
      <c r="K30" s="171" t="str">
        <f>IFERROR(CONCATENATE(INDEX('8- Políticas de Administración '!$B$16:$F$53,MATCH('5- Identificación de Riesgos'!J30,'8- Políticas de Administración '!$C$16:$C$54,0),1)," - ",L30),"")</f>
        <v/>
      </c>
      <c r="L30" s="196" t="str">
        <f>IFERROR(VLOOKUP(INDEX('8- Políticas de Administración '!$B$16:$F$63,MATCH('5- Identificación de Riesgos'!J30,'8- Políticas de Administración '!$C$16:$C$64,0),1),'8- Políticas de Administración '!$B$16:$F$64,5,FALSE),"")</f>
        <v/>
      </c>
      <c r="M30" s="445"/>
      <c r="N30" s="465"/>
      <c r="O30" s="438"/>
    </row>
    <row r="31" spans="1:15">
      <c r="A31" s="480"/>
      <c r="B31" s="445"/>
      <c r="C31" s="482"/>
      <c r="D31" s="318"/>
      <c r="E31" s="446"/>
      <c r="F31" s="446"/>
      <c r="G31" s="450"/>
      <c r="H31" s="443"/>
      <c r="I31" s="296"/>
      <c r="J31" s="298"/>
      <c r="K31" s="296"/>
      <c r="L31" s="299"/>
      <c r="M31" s="446"/>
      <c r="N31" s="466"/>
      <c r="O31" s="438"/>
    </row>
    <row r="32" spans="1:15">
      <c r="A32" s="480"/>
      <c r="B32" s="445"/>
      <c r="C32" s="482"/>
      <c r="D32" s="318"/>
      <c r="E32" s="446"/>
      <c r="F32" s="446"/>
      <c r="G32" s="450"/>
      <c r="H32" s="443"/>
      <c r="I32" s="296"/>
      <c r="J32" s="298"/>
      <c r="K32" s="296"/>
      <c r="L32" s="299"/>
      <c r="M32" s="446"/>
      <c r="N32" s="466"/>
      <c r="O32" s="438"/>
    </row>
    <row r="33" spans="1:22" ht="15.75" thickBot="1">
      <c r="A33" s="481"/>
      <c r="B33" s="445"/>
      <c r="C33" s="482"/>
      <c r="D33" s="316"/>
      <c r="E33" s="447"/>
      <c r="F33" s="447"/>
      <c r="G33" s="451"/>
      <c r="H33" s="455"/>
      <c r="I33" s="172"/>
      <c r="J33" s="180"/>
      <c r="K33" s="172" t="str">
        <f>IFERROR(CONCATENATE(INDEX('8- Políticas de Administración '!$B$16:$F$53,MATCH('5- Identificación de Riesgos'!J33,'8- Políticas de Administración '!$C$16:$C$54,0),1)," - ",L33),"")</f>
        <v/>
      </c>
      <c r="L33" s="197" t="str">
        <f>IFERROR(VLOOKUP(INDEX('8- Políticas de Administración '!$B$16:$F$63,MATCH('5- Identificación de Riesgos'!J33,'8- Políticas de Administración '!$C$16:$C$64,0),1),'8- Políticas de Administración '!$B$16:$F$64,5,FALSE),"")</f>
        <v/>
      </c>
      <c r="M33" s="447"/>
      <c r="N33" s="467"/>
      <c r="O33" s="438"/>
    </row>
    <row r="34" spans="1:22" ht="62.25" customHeight="1">
      <c r="A34" s="487">
        <v>5</v>
      </c>
      <c r="B34" s="440" t="s">
        <v>326</v>
      </c>
      <c r="C34" s="482" t="s">
        <v>327</v>
      </c>
      <c r="D34" s="319" t="s">
        <v>323</v>
      </c>
      <c r="E34" s="476">
        <v>2</v>
      </c>
      <c r="F34" s="476">
        <v>0</v>
      </c>
      <c r="G34" s="471">
        <f t="shared" ref="G34" si="3">F34/E34</f>
        <v>0</v>
      </c>
      <c r="H34" s="472"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Muy Baja - 1</v>
      </c>
      <c r="I34" s="173" t="s">
        <v>298</v>
      </c>
      <c r="J34" s="181" t="s">
        <v>316</v>
      </c>
      <c r="K34" s="170" t="str">
        <f>IFERROR(CONCATENATE(INDEX('8- Políticas de Administración '!$B$16:$F$53,MATCH('5- Identificación de Riesgos'!J34,'8- Políticas de Administración '!$C$16:$C$54,0),1)," - ",L34),"")</f>
        <v>Mayor - 4</v>
      </c>
      <c r="L34" s="195">
        <f>IFERROR(VLOOKUP(INDEX('8- Políticas de Administración '!$B$16:$F$63,MATCH('5- Identificación de Riesgos'!J34,'8- Políticas de Administración '!$C$16:$C$64,0),1),'8- Políticas de Administración '!$B$16:$F$64,5,FALSE),"")</f>
        <v>4</v>
      </c>
      <c r="M34" s="476" t="str">
        <f>IFERROR(CONCATENATE(INDEX('8- Políticas de Administración '!$B$16:$F$53,MATCH(ROUND(AVERAGE(L34:L39),0),'8- Políticas de Administración '!$F$16:$F$53,0),1)," - ",ROUND(AVERAGE(L34:L39),0)),"")</f>
        <v>Mayor - 4</v>
      </c>
      <c r="N34" s="477" t="str">
        <f>IFERROR(CONCATENATE(VLOOKUP((LEFT(H34,LEN(H34)-4)&amp;LEFT(M34,LEN(M34)-4)),'9- Matriz de Calor '!$D$18:$E$42,2,0)," - ",RIGHT(H34,1)*RIGHT(M34,1)),"")</f>
        <v>Alto  - 4</v>
      </c>
      <c r="O34" s="468">
        <f>RIGHT(H34,1)*RIGHT(M34,1)</f>
        <v>4</v>
      </c>
      <c r="Q34" s="463" t="s">
        <v>328</v>
      </c>
      <c r="R34" s="463"/>
      <c r="S34" s="463"/>
      <c r="T34" s="463"/>
      <c r="U34" s="463"/>
      <c r="V34" s="463"/>
    </row>
    <row r="35" spans="1:22" ht="47.25" customHeight="1">
      <c r="A35" s="479"/>
      <c r="B35" s="440"/>
      <c r="C35" s="482"/>
      <c r="D35" s="320" t="s">
        <v>329</v>
      </c>
      <c r="E35" s="445"/>
      <c r="F35" s="445"/>
      <c r="G35" s="449"/>
      <c r="H35" s="473"/>
      <c r="I35" s="171" t="s">
        <v>301</v>
      </c>
      <c r="J35" s="97" t="s">
        <v>302</v>
      </c>
      <c r="K35" s="171" t="str">
        <f>IFERROR(CONCATENATE(INDEX('8- Políticas de Administración '!$B$16:$F$53,MATCH('5- Identificación de Riesgos'!J35,'8- Políticas de Administración '!$C$16:$C$54,0),1)," - ",L35),"")</f>
        <v>Moderado - 3</v>
      </c>
      <c r="L35" s="196">
        <f>IFERROR(VLOOKUP(INDEX('8- Políticas de Administración '!$B$16:$F$63,MATCH('5- Identificación de Riesgos'!J35,'8- Políticas de Administración '!$C$16:$C$64,0),1),'8- Políticas de Administración '!$B$16:$F$64,5,FALSE),"")</f>
        <v>3</v>
      </c>
      <c r="M35" s="445"/>
      <c r="N35" s="465"/>
      <c r="O35" s="469"/>
      <c r="Q35" s="463"/>
      <c r="R35" s="463"/>
      <c r="S35" s="463"/>
      <c r="T35" s="463"/>
      <c r="U35" s="463"/>
      <c r="V35" s="463"/>
    </row>
    <row r="36" spans="1:22" ht="23.1" customHeight="1">
      <c r="A36" s="480"/>
      <c r="B36" s="440"/>
      <c r="C36" s="482"/>
      <c r="D36" s="318"/>
      <c r="E36" s="446"/>
      <c r="F36" s="446"/>
      <c r="G36" s="450"/>
      <c r="H36" s="474"/>
      <c r="I36" s="296"/>
      <c r="J36" s="298"/>
      <c r="K36" s="296"/>
      <c r="L36" s="299"/>
      <c r="M36" s="446"/>
      <c r="N36" s="466"/>
      <c r="O36" s="469"/>
      <c r="Q36" s="463"/>
      <c r="R36" s="463"/>
      <c r="S36" s="463"/>
      <c r="T36" s="463"/>
      <c r="U36" s="463"/>
      <c r="V36" s="463"/>
    </row>
    <row r="37" spans="1:22" ht="23.1" customHeight="1">
      <c r="A37" s="480"/>
      <c r="B37" s="440"/>
      <c r="C37" s="482"/>
      <c r="D37" s="318"/>
      <c r="E37" s="446"/>
      <c r="F37" s="446"/>
      <c r="G37" s="450"/>
      <c r="H37" s="474"/>
      <c r="I37" s="296"/>
      <c r="J37" s="298"/>
      <c r="K37" s="296"/>
      <c r="L37" s="299"/>
      <c r="M37" s="446"/>
      <c r="N37" s="466"/>
      <c r="O37" s="469"/>
      <c r="Q37" s="463"/>
      <c r="R37" s="463"/>
      <c r="S37" s="463"/>
      <c r="T37" s="463"/>
      <c r="U37" s="463"/>
      <c r="V37" s="463"/>
    </row>
    <row r="38" spans="1:22" ht="23.1" customHeight="1">
      <c r="A38" s="480"/>
      <c r="B38" s="440"/>
      <c r="C38" s="482"/>
      <c r="D38" s="318"/>
      <c r="E38" s="446"/>
      <c r="F38" s="446"/>
      <c r="G38" s="450"/>
      <c r="H38" s="474"/>
      <c r="I38" s="296"/>
      <c r="J38" s="298"/>
      <c r="K38" s="296"/>
      <c r="L38" s="299"/>
      <c r="M38" s="446"/>
      <c r="N38" s="466"/>
      <c r="O38" s="469"/>
      <c r="Q38" s="463"/>
      <c r="R38" s="463"/>
      <c r="S38" s="463"/>
      <c r="T38" s="463"/>
      <c r="U38" s="463"/>
      <c r="V38" s="463"/>
    </row>
    <row r="39" spans="1:22" ht="23.1" customHeight="1" thickBot="1">
      <c r="A39" s="481"/>
      <c r="B39" s="476"/>
      <c r="C39" s="482"/>
      <c r="D39" s="316"/>
      <c r="E39" s="447"/>
      <c r="F39" s="447"/>
      <c r="G39" s="451"/>
      <c r="H39" s="475"/>
      <c r="I39" s="172"/>
      <c r="J39" s="180"/>
      <c r="K39" s="172" t="str">
        <f>IFERROR(CONCATENATE(INDEX('8- Políticas de Administración '!$B$16:$F$53,MATCH('5- Identificación de Riesgos'!J39,'8- Políticas de Administración '!$C$16:$C$54,0),1)," - ",L39),"")</f>
        <v/>
      </c>
      <c r="L39" s="197"/>
      <c r="M39" s="447"/>
      <c r="N39" s="467"/>
      <c r="O39" s="470"/>
      <c r="Q39" s="463"/>
      <c r="R39" s="463"/>
      <c r="S39" s="463"/>
      <c r="T39" s="463"/>
      <c r="U39" s="463"/>
      <c r="V39" s="463"/>
    </row>
  </sheetData>
  <mergeCells count="75">
    <mergeCell ref="N7:O7"/>
    <mergeCell ref="O8:O9"/>
    <mergeCell ref="K8:K9"/>
    <mergeCell ref="M8:M9"/>
    <mergeCell ref="I8:I9"/>
    <mergeCell ref="L8:L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A34:A39"/>
    <mergeCell ref="B34:B39"/>
    <mergeCell ref="C34:C39"/>
    <mergeCell ref="E34:E39"/>
    <mergeCell ref="F34:F39"/>
    <mergeCell ref="A28:A33"/>
    <mergeCell ref="B28:B33"/>
    <mergeCell ref="C28:C33"/>
    <mergeCell ref="E28:E33"/>
    <mergeCell ref="A10:A15"/>
    <mergeCell ref="B10:B15"/>
    <mergeCell ref="C10:C15"/>
    <mergeCell ref="E10:E15"/>
    <mergeCell ref="A22:A27"/>
    <mergeCell ref="B22:B27"/>
    <mergeCell ref="C22:C27"/>
    <mergeCell ref="E22:E27"/>
    <mergeCell ref="A16:A21"/>
    <mergeCell ref="E16:E21"/>
    <mergeCell ref="B16:B21"/>
    <mergeCell ref="C16:C21"/>
    <mergeCell ref="N22:N27"/>
    <mergeCell ref="O22:O27"/>
    <mergeCell ref="G34:G39"/>
    <mergeCell ref="H34:H39"/>
    <mergeCell ref="M34:M39"/>
    <mergeCell ref="N34:N39"/>
    <mergeCell ref="H28:H33"/>
    <mergeCell ref="Q34:V39"/>
    <mergeCell ref="M28:M33"/>
    <mergeCell ref="N28:N33"/>
    <mergeCell ref="O28:O33"/>
    <mergeCell ref="O34:O39"/>
    <mergeCell ref="H10:H15"/>
    <mergeCell ref="K10:K15"/>
    <mergeCell ref="M10:M15"/>
    <mergeCell ref="F28:F33"/>
    <mergeCell ref="G28:G33"/>
    <mergeCell ref="G22:G27"/>
    <mergeCell ref="F22:F27"/>
    <mergeCell ref="H16:H21"/>
    <mergeCell ref="G16:G21"/>
    <mergeCell ref="F16:F21"/>
    <mergeCell ref="H22:H27"/>
    <mergeCell ref="M22:M27"/>
    <mergeCell ref="F10:F15"/>
    <mergeCell ref="G10:G15"/>
    <mergeCell ref="N16:N21"/>
    <mergeCell ref="N8:N9"/>
    <mergeCell ref="O16:O21"/>
    <mergeCell ref="O10:O15"/>
    <mergeCell ref="M16:M21"/>
    <mergeCell ref="N10:N15"/>
  </mergeCells>
  <conditionalFormatting sqref="H10 H16 H22 H28">
    <cfRule type="containsText" dxfId="342" priority="518" operator="containsText" text="Muy Baja">
      <formula>NOT(ISERROR(SEARCH("Muy Baja",H10)))</formula>
    </cfRule>
    <cfRule type="containsText" dxfId="341" priority="519" operator="containsText" text="Baja">
      <formula>NOT(ISERROR(SEARCH("Baja",H10)))</formula>
    </cfRule>
    <cfRule type="containsText" dxfId="340" priority="520" operator="containsText" text="Muy Alta">
      <formula>NOT(ISERROR(SEARCH("Muy Alta",H10)))</formula>
    </cfRule>
    <cfRule type="containsText" dxfId="339" priority="522" operator="containsText" text="Alta">
      <formula>NOT(ISERROR(SEARCH("Alta",H10)))</formula>
    </cfRule>
    <cfRule type="containsText" dxfId="338" priority="523" operator="containsText" text="Media">
      <formula>NOT(ISERROR(SEARCH("Media",H10)))</formula>
    </cfRule>
    <cfRule type="containsText" dxfId="337" priority="524" operator="containsText" text="Media">
      <formula>NOT(ISERROR(SEARCH("Media",H10)))</formula>
    </cfRule>
    <cfRule type="containsText" dxfId="336" priority="525" operator="containsText" text="Media">
      <formula>NOT(ISERROR(SEARCH("Media",H10)))</formula>
    </cfRule>
    <cfRule type="containsText" dxfId="335" priority="526" operator="containsText" text="Muy Baja">
      <formula>NOT(ISERROR(SEARCH("Muy Baja",H10)))</formula>
    </cfRule>
    <cfRule type="containsText" dxfId="334" priority="527" operator="containsText" text="Baja">
      <formula>NOT(ISERROR(SEARCH("Baja",H10)))</formula>
    </cfRule>
    <cfRule type="containsText" dxfId="333" priority="528" operator="containsText" text="Muy Baja">
      <formula>NOT(ISERROR(SEARCH("Muy Baja",H10)))</formula>
    </cfRule>
    <cfRule type="containsText" dxfId="332" priority="529" operator="containsText" text="Muy Baja">
      <formula>NOT(ISERROR(SEARCH("Muy Baja",H10)))</formula>
    </cfRule>
    <cfRule type="containsText" dxfId="331" priority="530" operator="containsText" text="Muy Baja">
      <formula>NOT(ISERROR(SEARCH("Muy Baja",H10)))</formula>
    </cfRule>
    <cfRule type="containsText" dxfId="330" priority="531" operator="containsText" text="Muy Baja'Tabla probabilidad'!">
      <formula>NOT(ISERROR(SEARCH("Muy Baja'Tabla probabilidad'!",H10)))</formula>
    </cfRule>
    <cfRule type="containsText" dxfId="329" priority="532" operator="containsText" text="Muy bajo">
      <formula>NOT(ISERROR(SEARCH("Muy bajo",H10)))</formula>
    </cfRule>
    <cfRule type="containsText" dxfId="328" priority="533" operator="containsText" text="Alta">
      <formula>NOT(ISERROR(SEARCH("Alta",H10)))</formula>
    </cfRule>
    <cfRule type="containsText" dxfId="327" priority="534" operator="containsText" text="Media">
      <formula>NOT(ISERROR(SEARCH("Media",H10)))</formula>
    </cfRule>
    <cfRule type="containsText" dxfId="326" priority="535" operator="containsText" text="Baja">
      <formula>NOT(ISERROR(SEARCH("Baja",H10)))</formula>
    </cfRule>
    <cfRule type="containsText" dxfId="325" priority="536" operator="containsText" text="Muy baja">
      <formula>NOT(ISERROR(SEARCH("Muy baja",H10)))</formula>
    </cfRule>
    <cfRule type="cellIs" dxfId="324" priority="539" operator="between">
      <formula>1</formula>
      <formula>2</formula>
    </cfRule>
    <cfRule type="cellIs" dxfId="323" priority="540" operator="between">
      <formula>0</formula>
      <formula>2</formula>
    </cfRule>
  </conditionalFormatting>
  <conditionalFormatting sqref="H34">
    <cfRule type="containsText" dxfId="322" priority="298" operator="containsText" text="Muy Baja">
      <formula>NOT(ISERROR(SEARCH("Muy Baja",H34)))</formula>
    </cfRule>
    <cfRule type="containsText" dxfId="321" priority="299" operator="containsText" text="Baja">
      <formula>NOT(ISERROR(SEARCH("Baja",H34)))</formula>
    </cfRule>
    <cfRule type="containsText" dxfId="320" priority="300" operator="containsText" text="Muy Alta">
      <formula>NOT(ISERROR(SEARCH("Muy Alta",H34)))</formula>
    </cfRule>
    <cfRule type="containsText" dxfId="319" priority="302" operator="containsText" text="Alta">
      <formula>NOT(ISERROR(SEARCH("Alta",H34)))</formula>
    </cfRule>
    <cfRule type="containsText" dxfId="318" priority="303" operator="containsText" text="Media">
      <formula>NOT(ISERROR(SEARCH("Media",H34)))</formula>
    </cfRule>
    <cfRule type="containsText" dxfId="317" priority="304" operator="containsText" text="Media">
      <formula>NOT(ISERROR(SEARCH("Media",H34)))</formula>
    </cfRule>
    <cfRule type="containsText" dxfId="316" priority="305" operator="containsText" text="Media">
      <formula>NOT(ISERROR(SEARCH("Media",H34)))</formula>
    </cfRule>
    <cfRule type="containsText" dxfId="315" priority="306" operator="containsText" text="Muy Baja">
      <formula>NOT(ISERROR(SEARCH("Muy Baja",H34)))</formula>
    </cfRule>
    <cfRule type="containsText" dxfId="314" priority="307" operator="containsText" text="Baja">
      <formula>NOT(ISERROR(SEARCH("Baja",H34)))</formula>
    </cfRule>
    <cfRule type="containsText" dxfId="313" priority="308" operator="containsText" text="Muy Baja">
      <formula>NOT(ISERROR(SEARCH("Muy Baja",H34)))</formula>
    </cfRule>
    <cfRule type="containsText" dxfId="312" priority="309" operator="containsText" text="Muy Baja">
      <formula>NOT(ISERROR(SEARCH("Muy Baja",H34)))</formula>
    </cfRule>
    <cfRule type="containsText" dxfId="311" priority="310" operator="containsText" text="Muy Baja">
      <formula>NOT(ISERROR(SEARCH("Muy Baja",H34)))</formula>
    </cfRule>
    <cfRule type="containsText" dxfId="310" priority="311" operator="containsText" text="Muy Baja'Tabla probabilidad'!">
      <formula>NOT(ISERROR(SEARCH("Muy Baja'Tabla probabilidad'!",H34)))</formula>
    </cfRule>
    <cfRule type="containsText" dxfId="309" priority="312" operator="containsText" text="Muy bajo">
      <formula>NOT(ISERROR(SEARCH("Muy bajo",H34)))</formula>
    </cfRule>
    <cfRule type="containsText" dxfId="308" priority="313" operator="containsText" text="Alta">
      <formula>NOT(ISERROR(SEARCH("Alta",H34)))</formula>
    </cfRule>
    <cfRule type="containsText" dxfId="307" priority="314" operator="containsText" text="Media">
      <formula>NOT(ISERROR(SEARCH("Media",H34)))</formula>
    </cfRule>
    <cfRule type="containsText" dxfId="306" priority="315" operator="containsText" text="Baja">
      <formula>NOT(ISERROR(SEARCH("Baja",H34)))</formula>
    </cfRule>
    <cfRule type="containsText" dxfId="305" priority="316" operator="containsText" text="Muy baja">
      <formula>NOT(ISERROR(SEARCH("Muy baja",H34)))</formula>
    </cfRule>
    <cfRule type="cellIs" dxfId="304" priority="319" operator="between">
      <formula>1</formula>
      <formula>2</formula>
    </cfRule>
    <cfRule type="cellIs" dxfId="303" priority="320" operator="between">
      <formula>0</formula>
      <formula>2</formula>
    </cfRule>
  </conditionalFormatting>
  <conditionalFormatting sqref="K10 K16:K39">
    <cfRule type="containsText" dxfId="302" priority="67" operator="containsText" text="Catastrófico">
      <formula>NOT(ISERROR(SEARCH("Catastrófico",K10)))</formula>
    </cfRule>
    <cfRule type="containsText" dxfId="301" priority="68" operator="containsText" text="Mayor">
      <formula>NOT(ISERROR(SEARCH("Mayor",K10)))</formula>
    </cfRule>
    <cfRule type="containsText" dxfId="300" priority="69" operator="containsText" text="Alta">
      <formula>NOT(ISERROR(SEARCH("Alta",K10)))</formula>
    </cfRule>
    <cfRule type="containsText" dxfId="299" priority="70" operator="containsText" text="Moderado">
      <formula>NOT(ISERROR(SEARCH("Moderado",K10)))</formula>
    </cfRule>
    <cfRule type="containsText" dxfId="298" priority="71" operator="containsText" text="Menor">
      <formula>NOT(ISERROR(SEARCH("Menor",K10)))</formula>
    </cfRule>
    <cfRule type="containsText" dxfId="297" priority="72" operator="containsText" text="Leve">
      <formula>NOT(ISERROR(SEARCH("Leve",K10)))</formula>
    </cfRule>
  </conditionalFormatting>
  <conditionalFormatting sqref="M10 M16">
    <cfRule type="containsText" dxfId="296" priority="512" operator="containsText" text="Catastrófico">
      <formula>NOT(ISERROR(SEARCH("Catastrófico",M10)))</formula>
    </cfRule>
    <cfRule type="containsText" dxfId="295" priority="513" operator="containsText" text="Mayor">
      <formula>NOT(ISERROR(SEARCH("Mayor",M10)))</formula>
    </cfRule>
    <cfRule type="containsText" dxfId="294" priority="514" operator="containsText" text="Alta">
      <formula>NOT(ISERROR(SEARCH("Alta",M10)))</formula>
    </cfRule>
    <cfRule type="containsText" dxfId="293" priority="516" operator="containsText" text="Menor">
      <formula>NOT(ISERROR(SEARCH("Menor",M10)))</formula>
    </cfRule>
    <cfRule type="containsText" dxfId="292" priority="517" operator="containsText" text="Leve">
      <formula>NOT(ISERROR(SEARCH("Leve",M10)))</formula>
    </cfRule>
  </conditionalFormatting>
  <conditionalFormatting sqref="M22">
    <cfRule type="containsText" dxfId="291" priority="37" operator="containsText" text="Catastrófico">
      <formula>NOT(ISERROR(SEARCH("Catastrófico",M22)))</formula>
    </cfRule>
    <cfRule type="containsText" dxfId="290" priority="38" operator="containsText" text="Mayor">
      <formula>NOT(ISERROR(SEARCH("Mayor",M22)))</formula>
    </cfRule>
    <cfRule type="containsText" dxfId="289" priority="39" operator="containsText" text="Alta">
      <formula>NOT(ISERROR(SEARCH("Alta",M22)))</formula>
    </cfRule>
    <cfRule type="containsText" dxfId="288" priority="40" operator="containsText" text="Moderado">
      <formula>NOT(ISERROR(SEARCH("Moderado",M22)))</formula>
    </cfRule>
    <cfRule type="containsText" dxfId="287" priority="41" operator="containsText" text="Menor">
      <formula>NOT(ISERROR(SEARCH("Menor",M22)))</formula>
    </cfRule>
    <cfRule type="containsText" dxfId="286" priority="42" operator="containsText" text="Leve">
      <formula>NOT(ISERROR(SEARCH("Leve",M22)))</formula>
    </cfRule>
  </conditionalFormatting>
  <conditionalFormatting sqref="M28">
    <cfRule type="containsText" dxfId="285" priority="109" operator="containsText" text="Catastrófico">
      <formula>NOT(ISERROR(SEARCH("Catastrófico",M28)))</formula>
    </cfRule>
    <cfRule type="containsText" dxfId="284" priority="110" operator="containsText" text="Mayor">
      <formula>NOT(ISERROR(SEARCH("Mayor",M28)))</formula>
    </cfRule>
    <cfRule type="containsText" dxfId="283" priority="111" operator="containsText" text="Alta">
      <formula>NOT(ISERROR(SEARCH("Alta",M28)))</formula>
    </cfRule>
    <cfRule type="containsText" dxfId="282" priority="112" operator="containsText" text="Moderado">
      <formula>NOT(ISERROR(SEARCH("Moderado",M28)))</formula>
    </cfRule>
    <cfRule type="containsText" dxfId="281" priority="113" operator="containsText" text="Menor">
      <formula>NOT(ISERROR(SEARCH("Menor",M28)))</formula>
    </cfRule>
    <cfRule type="containsText" dxfId="280" priority="114" operator="containsText" text="Leve">
      <formula>NOT(ISERROR(SEARCH("Leve",M28)))</formula>
    </cfRule>
  </conditionalFormatting>
  <conditionalFormatting sqref="M34">
    <cfRule type="containsText" dxfId="279" priority="89" operator="containsText" text="Catastrófico">
      <formula>NOT(ISERROR(SEARCH("Catastrófico",M34)))</formula>
    </cfRule>
    <cfRule type="containsText" dxfId="278" priority="90" operator="containsText" text="Mayor">
      <formula>NOT(ISERROR(SEARCH("Mayor",M34)))</formula>
    </cfRule>
    <cfRule type="containsText" dxfId="277" priority="91" operator="containsText" text="Alta">
      <formula>NOT(ISERROR(SEARCH("Alta",M34)))</formula>
    </cfRule>
    <cfRule type="containsText" dxfId="276" priority="92" operator="containsText" text="Moderado">
      <formula>NOT(ISERROR(SEARCH("Moderado",M34)))</formula>
    </cfRule>
    <cfRule type="containsText" dxfId="275" priority="93" operator="containsText" text="Menor">
      <formula>NOT(ISERROR(SEARCH("Menor",M34)))</formula>
    </cfRule>
    <cfRule type="containsText" dxfId="274" priority="94" operator="containsText" text="Leve">
      <formula>NOT(ISERROR(SEARCH("Leve",M34)))</formula>
    </cfRule>
  </conditionalFormatting>
  <conditionalFormatting sqref="M10:N10 M16">
    <cfRule type="containsText" dxfId="273" priority="515" operator="containsText" text="Moderado">
      <formula>NOT(ISERROR(SEARCH("Moderado",M10)))</formula>
    </cfRule>
  </conditionalFormatting>
  <conditionalFormatting sqref="N8:O8">
    <cfRule type="containsText" dxfId="272" priority="77" operator="containsText" text="3- Moderado">
      <formula>NOT(ISERROR(SEARCH("3- Moderado",N8)))</formula>
    </cfRule>
    <cfRule type="containsText" dxfId="271" priority="78" operator="containsText" text="6- Moderado">
      <formula>NOT(ISERROR(SEARCH("6- Moderado",N8)))</formula>
    </cfRule>
    <cfRule type="containsText" dxfId="270" priority="79" operator="containsText" text="4- Moderado">
      <formula>NOT(ISERROR(SEARCH("4- Moderado",N8)))</formula>
    </cfRule>
    <cfRule type="containsText" dxfId="269" priority="80" operator="containsText" text="3- Bajo">
      <formula>NOT(ISERROR(SEARCH("3- Bajo",N8)))</formula>
    </cfRule>
    <cfRule type="containsText" dxfId="268" priority="81" operator="containsText" text="4- Bajo">
      <formula>NOT(ISERROR(SEARCH("4- Bajo",N8)))</formula>
    </cfRule>
    <cfRule type="containsText" dxfId="267" priority="82" operator="containsText" text="1- Bajo">
      <formula>NOT(ISERROR(SEARCH("1- Bajo",N8)))</formula>
    </cfRule>
  </conditionalFormatting>
  <conditionalFormatting sqref="N10:O10">
    <cfRule type="containsText" dxfId="266" priority="73" operator="containsText" text="Extremo">
      <formula>NOT(ISERROR(SEARCH("Extremo",N10)))</formula>
    </cfRule>
    <cfRule type="containsText" dxfId="265" priority="74" operator="containsText" text="Alto">
      <formula>NOT(ISERROR(SEARCH("Alto",N10)))</formula>
    </cfRule>
    <cfRule type="containsText" dxfId="264" priority="75" operator="containsText" text="Bajo">
      <formula>NOT(ISERROR(SEARCH("Bajo",N10)))</formula>
    </cfRule>
  </conditionalFormatting>
  <conditionalFormatting sqref="N16:O16">
    <cfRule type="containsText" dxfId="263" priority="1099" operator="containsText" text="Extremo">
      <formula>NOT(ISERROR(SEARCH("Extremo",N16)))</formula>
    </cfRule>
    <cfRule type="containsText" dxfId="262" priority="1100" operator="containsText" text="Alto">
      <formula>NOT(ISERROR(SEARCH("Alto",N16)))</formula>
    </cfRule>
    <cfRule type="containsText" dxfId="261" priority="1101" operator="containsText" text="Bajo">
      <formula>NOT(ISERROR(SEARCH("Bajo",N16)))</formula>
    </cfRule>
    <cfRule type="containsText" dxfId="260" priority="1102" operator="containsText" text="Moderado">
      <formula>NOT(ISERROR(SEARCH("Moderado",N16)))</formula>
    </cfRule>
  </conditionalFormatting>
  <conditionalFormatting sqref="N22:O22">
    <cfRule type="containsText" dxfId="259" priority="43" operator="containsText" text="Extremo">
      <formula>NOT(ISERROR(SEARCH("Extremo",N22)))</formula>
    </cfRule>
    <cfRule type="containsText" dxfId="258" priority="44" operator="containsText" text="Alto">
      <formula>NOT(ISERROR(SEARCH("Alto",N22)))</formula>
    </cfRule>
    <cfRule type="containsText" dxfId="257" priority="45" operator="containsText" text="Bajo">
      <formula>NOT(ISERROR(SEARCH("Bajo",N22)))</formula>
    </cfRule>
    <cfRule type="containsText" dxfId="256" priority="46" operator="containsText" text="Moderado">
      <formula>NOT(ISERROR(SEARCH("Moderado",N22)))</formula>
    </cfRule>
  </conditionalFormatting>
  <conditionalFormatting sqref="N28:O28">
    <cfRule type="containsText" dxfId="255" priority="115" operator="containsText" text="Extremo">
      <formula>NOT(ISERROR(SEARCH("Extremo",N28)))</formula>
    </cfRule>
    <cfRule type="containsText" dxfId="254" priority="116" operator="containsText" text="Alto">
      <formula>NOT(ISERROR(SEARCH("Alto",N28)))</formula>
    </cfRule>
    <cfRule type="containsText" dxfId="253" priority="117" operator="containsText" text="Bajo">
      <formula>NOT(ISERROR(SEARCH("Bajo",N28)))</formula>
    </cfRule>
    <cfRule type="containsText" dxfId="252" priority="118" operator="containsText" text="Moderado">
      <formula>NOT(ISERROR(SEARCH("Moderado",N28)))</formula>
    </cfRule>
  </conditionalFormatting>
  <conditionalFormatting sqref="N34:O34">
    <cfRule type="containsText" dxfId="251" priority="95" operator="containsText" text="Extremo">
      <formula>NOT(ISERROR(SEARCH("Extremo",N34)))</formula>
    </cfRule>
    <cfRule type="containsText" dxfId="250" priority="96" operator="containsText" text="Alto">
      <formula>NOT(ISERROR(SEARCH("Alto",N34)))</formula>
    </cfRule>
    <cfRule type="containsText" dxfId="249" priority="97" operator="containsText" text="Bajo">
      <formula>NOT(ISERROR(SEARCH("Bajo",N34)))</formula>
    </cfRule>
    <cfRule type="containsText" dxfId="248" priority="98" operator="containsText" text="Moderado">
      <formula>NOT(ISERROR(SEARCH("Moderado",N34)))</formula>
    </cfRule>
  </conditionalFormatting>
  <conditionalFormatting sqref="O10">
    <cfRule type="containsText" dxfId="247" priority="76"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8" operator="containsText" id="{009A1948-254C-4020-A26D-7181B4E8E5DF}">
            <xm:f>NOT(ISERROR(SEARCH('8- Políticas de Administración '!$B$5,H10)))</xm:f>
            <xm:f>'8- Políticas de Administración '!$B$5</xm:f>
            <x14:dxf>
              <font>
                <color rgb="FF9C0006"/>
              </font>
              <fill>
                <patternFill>
                  <bgColor rgb="FFFFC7CE"/>
                </patternFill>
              </fill>
            </x14:dxf>
          </x14:cfRule>
          <xm:sqref>H10 H16 H22 H28</xm:sqref>
        </x14:conditionalFormatting>
        <x14:conditionalFormatting xmlns:xm="http://schemas.microsoft.com/office/excel/2006/main">
          <x14:cfRule type="containsText" priority="317" operator="containsText" id="{954E1B25-D051-41D0-989E-8AD2D1BE75BA}">
            <xm:f>NOT(ISERROR(SEARCH('8- Políticas de Administración '!$B$5,H34)))</xm:f>
            <xm:f>'8- Políticas de Administración '!$B$5</xm:f>
            <x14:dxf>
              <font>
                <color rgb="FF006100"/>
              </font>
              <fill>
                <patternFill>
                  <bgColor rgb="FFC6EFCE"/>
                </patternFill>
              </fill>
            </x14:dxf>
          </x14:cfRule>
          <x14:cfRule type="containsText" priority="318" operator="containsText" id="{DE7D4B69-6DFB-425D-B1B8-D35A87E1A13E}">
            <xm:f>NOT(ISERROR(SEARCH('8- Políticas de Administración '!$B$5,H34)))</xm:f>
            <xm:f>'8- Políticas de Administración '!$B$5</xm:f>
            <x14:dxf>
              <font>
                <color rgb="FF9C0006"/>
              </font>
              <fill>
                <patternFill>
                  <bgColor rgb="FFFFC7CE"/>
                </patternFill>
              </fill>
            </x14:dxf>
          </x14:cfRule>
          <xm:sqref>H34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9"/>
  <sheetViews>
    <sheetView showGridLines="0" topLeftCell="A6" zoomScale="70" zoomScaleNormal="70" zoomScalePageLayoutView="70" workbookViewId="0">
      <pane ySplit="1" topLeftCell="A7" activePane="bottomLeft" state="frozen"/>
      <selection pane="bottomLeft" activeCell="E28" sqref="E28"/>
    </sheetView>
  </sheetViews>
  <sheetFormatPr baseColWidth="10" defaultColWidth="11.42578125" defaultRowHeight="15"/>
  <cols>
    <col min="1" max="1" width="7" customWidth="1"/>
    <col min="2" max="2" width="35.85546875" customWidth="1"/>
    <col min="3" max="3" width="52.5703125" style="54" customWidth="1"/>
    <col min="4" max="4" width="5" customWidth="1"/>
    <col min="5" max="5" width="39.42578125" customWidth="1"/>
    <col min="7" max="7" width="12.28515625" bestFit="1" customWidth="1"/>
    <col min="8" max="8" width="14.7109375" bestFit="1" customWidth="1"/>
    <col min="9" max="11" width="9.140625" customWidth="1"/>
    <col min="12" max="12" width="22.5703125" customWidth="1"/>
    <col min="13" max="13" width="42.7109375" customWidth="1"/>
    <col min="14" max="14" width="7.7109375" customWidth="1"/>
    <col min="15" max="15" width="15.7109375" customWidth="1"/>
    <col min="16" max="16" width="10" customWidth="1"/>
    <col min="17" max="17" width="11.140625" customWidth="1"/>
    <col min="18" max="19" width="9.1406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23"/>
      <c r="B1" s="524"/>
      <c r="C1" s="525"/>
      <c r="D1" s="47"/>
      <c r="E1" s="514" t="s">
        <v>330</v>
      </c>
      <c r="F1" s="515"/>
      <c r="G1" s="515"/>
      <c r="H1" s="515"/>
      <c r="I1" s="515"/>
      <c r="J1" s="515"/>
      <c r="K1" s="515"/>
      <c r="L1" s="515"/>
      <c r="M1" s="515"/>
      <c r="N1" s="515"/>
      <c r="O1" s="515"/>
      <c r="P1" s="515"/>
      <c r="Q1" s="515"/>
      <c r="R1" s="515"/>
      <c r="S1" s="515"/>
      <c r="T1" s="515"/>
      <c r="U1" s="515"/>
      <c r="V1" s="51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6"/>
      <c r="B2" s="491"/>
      <c r="C2" s="527"/>
      <c r="D2" s="47"/>
      <c r="E2" s="516"/>
      <c r="F2" s="517"/>
      <c r="G2" s="517"/>
      <c r="H2" s="517"/>
      <c r="I2" s="517"/>
      <c r="J2" s="517"/>
      <c r="K2" s="517"/>
      <c r="L2" s="517"/>
      <c r="M2" s="517"/>
      <c r="N2" s="517"/>
      <c r="O2" s="517"/>
      <c r="P2" s="517"/>
      <c r="Q2" s="517"/>
      <c r="R2" s="517"/>
      <c r="S2" s="517"/>
      <c r="T2" s="517"/>
      <c r="U2" s="517"/>
      <c r="V2" s="51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6"/>
      <c r="B3" s="491"/>
      <c r="C3" s="527"/>
      <c r="D3" s="167"/>
      <c r="E3" s="516"/>
      <c r="F3" s="517"/>
      <c r="G3" s="517"/>
      <c r="H3" s="517"/>
      <c r="I3" s="517"/>
      <c r="J3" s="517"/>
      <c r="K3" s="517"/>
      <c r="L3" s="517"/>
      <c r="M3" s="517"/>
      <c r="N3" s="517"/>
      <c r="O3" s="517"/>
      <c r="P3" s="517"/>
      <c r="Q3" s="517"/>
      <c r="R3" s="517"/>
      <c r="S3" s="517"/>
      <c r="T3" s="517"/>
      <c r="U3" s="517"/>
      <c r="V3" s="51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92" t="s">
        <v>271</v>
      </c>
      <c r="B4" s="492"/>
      <c r="C4" s="499" t="s">
        <v>5</v>
      </c>
      <c r="D4" s="499"/>
      <c r="E4" s="499"/>
      <c r="F4" s="499"/>
      <c r="G4" s="499"/>
      <c r="H4" s="499"/>
      <c r="I4" s="499"/>
      <c r="J4" s="499"/>
      <c r="K4" s="499"/>
      <c r="L4" s="499"/>
      <c r="M4" s="499"/>
      <c r="N4" s="499"/>
      <c r="O4" s="499"/>
      <c r="P4" s="499"/>
      <c r="Q4" s="499"/>
      <c r="R4" s="499"/>
      <c r="S4" s="499"/>
      <c r="T4" s="499"/>
      <c r="U4" s="499"/>
      <c r="V4" s="49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92" t="s">
        <v>273</v>
      </c>
      <c r="B5" s="492"/>
      <c r="C5" s="500" t="s">
        <v>35</v>
      </c>
      <c r="D5" s="500"/>
      <c r="E5" s="500"/>
      <c r="F5" s="500"/>
      <c r="G5" s="500"/>
      <c r="H5" s="500"/>
      <c r="I5" s="500"/>
      <c r="J5" s="500"/>
      <c r="K5" s="500"/>
      <c r="L5" s="500"/>
      <c r="M5" s="500"/>
      <c r="N5" s="500"/>
      <c r="O5" s="500"/>
      <c r="P5" s="500"/>
      <c r="Q5" s="500"/>
      <c r="R5" s="500"/>
      <c r="S5" s="500"/>
      <c r="T5" s="500"/>
      <c r="U5" s="500"/>
      <c r="V5" s="50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92" t="s">
        <v>274</v>
      </c>
      <c r="B6" s="492"/>
      <c r="C6" s="499" t="s">
        <v>275</v>
      </c>
      <c r="D6" s="499"/>
      <c r="E6" s="499"/>
      <c r="F6" s="499"/>
      <c r="G6" s="499"/>
      <c r="H6" s="499"/>
      <c r="I6" s="499"/>
      <c r="J6" s="499"/>
      <c r="K6" s="499"/>
      <c r="L6" s="499"/>
      <c r="M6" s="499"/>
      <c r="N6" s="499"/>
      <c r="O6" s="499"/>
      <c r="P6" s="499"/>
      <c r="Q6" s="499"/>
      <c r="R6" s="499"/>
      <c r="S6" s="499"/>
      <c r="T6" s="499"/>
      <c r="U6" s="499"/>
      <c r="V6" s="49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8" t="s">
        <v>276</v>
      </c>
      <c r="B7" s="528"/>
      <c r="C7" s="528"/>
      <c r="D7" s="529" t="s">
        <v>331</v>
      </c>
      <c r="E7" s="502"/>
      <c r="F7" s="502"/>
      <c r="G7" s="502"/>
      <c r="H7" s="502"/>
      <c r="I7" s="502"/>
      <c r="J7" s="502"/>
      <c r="K7" s="502"/>
      <c r="L7" s="502"/>
      <c r="M7" s="502"/>
      <c r="N7" s="502"/>
      <c r="O7" s="502"/>
      <c r="P7" s="502"/>
      <c r="Q7" s="502"/>
      <c r="R7" s="503"/>
      <c r="S7" s="141"/>
      <c r="T7" s="528" t="s">
        <v>332</v>
      </c>
      <c r="U7" s="528"/>
      <c r="V7" s="52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60" customHeight="1" thickTop="1" thickBot="1">
      <c r="A8" s="530" t="s">
        <v>281</v>
      </c>
      <c r="B8" s="531" t="s">
        <v>333</v>
      </c>
      <c r="C8" s="533" t="s">
        <v>277</v>
      </c>
      <c r="D8" s="535" t="s">
        <v>334</v>
      </c>
      <c r="E8" s="537" t="s">
        <v>246</v>
      </c>
      <c r="F8" s="538" t="s">
        <v>335</v>
      </c>
      <c r="G8" s="539"/>
      <c r="H8" s="539"/>
      <c r="I8" s="539"/>
      <c r="J8" s="539"/>
      <c r="K8" s="540"/>
      <c r="L8" s="538" t="s">
        <v>336</v>
      </c>
      <c r="M8" s="539"/>
      <c r="N8" s="539"/>
      <c r="O8" s="539"/>
      <c r="P8" s="539"/>
      <c r="Q8" s="539"/>
      <c r="R8" s="539"/>
      <c r="S8" s="540"/>
      <c r="T8" s="61"/>
      <c r="U8" s="62"/>
      <c r="V8" s="90" t="s">
        <v>337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93"/>
      <c r="B9" s="532"/>
      <c r="C9" s="534"/>
      <c r="D9" s="536"/>
      <c r="E9" s="513"/>
      <c r="F9" s="52" t="s">
        <v>248</v>
      </c>
      <c r="G9" s="52" t="s">
        <v>250</v>
      </c>
      <c r="H9" s="52" t="s">
        <v>338</v>
      </c>
      <c r="I9" s="52" t="s">
        <v>252</v>
      </c>
      <c r="J9" s="144" t="s">
        <v>339</v>
      </c>
      <c r="K9" s="52" t="s">
        <v>258</v>
      </c>
      <c r="L9" s="52" t="s">
        <v>340</v>
      </c>
      <c r="M9" s="127" t="s">
        <v>255</v>
      </c>
      <c r="N9" s="52" t="s">
        <v>341</v>
      </c>
      <c r="O9" s="52" t="s">
        <v>342</v>
      </c>
      <c r="P9" s="52" t="s">
        <v>343</v>
      </c>
      <c r="Q9" s="52" t="s">
        <v>344</v>
      </c>
      <c r="R9" s="144" t="s">
        <v>339</v>
      </c>
      <c r="S9" s="52" t="s">
        <v>345</v>
      </c>
      <c r="T9" s="55" t="s">
        <v>260</v>
      </c>
      <c r="U9" s="55" t="s">
        <v>262</v>
      </c>
      <c r="V9" s="56" t="s">
        <v>346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5.25" customHeight="1">
      <c r="A10" s="541">
        <f>'5- Identificación de Riesgos'!A10</f>
        <v>1</v>
      </c>
      <c r="B10" s="444" t="str">
        <f>'5- Identificación de Riesgos'!B10</f>
        <v>Demora (presentación extemporanea de los informes de seguimiento al Plan Sectorial de Desarrollo)</v>
      </c>
      <c r="C10" s="251" t="str">
        <f>'5- Identificación de Riesgos'!D10</f>
        <v>1. Existencia de metodologías inadecuadas  y desarticuladas para el seguimiento al Plan Sectorial de Desarrollo</v>
      </c>
      <c r="D10" s="176"/>
      <c r="E10" s="320" t="s">
        <v>522</v>
      </c>
      <c r="F10" s="170" t="s">
        <v>347</v>
      </c>
      <c r="G10" s="170" t="s">
        <v>347</v>
      </c>
      <c r="H10" s="170" t="s">
        <v>347</v>
      </c>
      <c r="I10" s="170" t="s">
        <v>347</v>
      </c>
      <c r="J10" s="175">
        <f>COUNTIF(F10:I10,"SI")/4</f>
        <v>1</v>
      </c>
      <c r="K10" s="545">
        <f>AVERAGE(J10:J15)</f>
        <v>1</v>
      </c>
      <c r="L10" s="260" t="str">
        <f>'5- Identificación de Riesgos'!I10</f>
        <v>Afectación de reputacion,imagén,  credibilidad, satisfacción de usuarios y PI</v>
      </c>
      <c r="M10" s="314" t="s">
        <v>348</v>
      </c>
      <c r="N10" s="171" t="s">
        <v>349</v>
      </c>
      <c r="O10" s="171" t="s">
        <v>349</v>
      </c>
      <c r="P10" s="171" t="s">
        <v>347</v>
      </c>
      <c r="Q10" s="171" t="s">
        <v>347</v>
      </c>
      <c r="R10" s="174">
        <f>SUM(COUNTIF(N10,"SI")*25%,COUNTIF(O10,"SI")*40%,COUNTIF(P10,"SI")*25%,COUNTIF(Q10,"SI")*10%)</f>
        <v>0.35</v>
      </c>
      <c r="S10" s="520">
        <f>AVERAGE(R10:R15)</f>
        <v>0.67500000000000004</v>
      </c>
      <c r="T10" s="44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30" t="str">
        <f>CONCATENATE(VLOOKUP((LEFT(T10,LEN(T10)-4)&amp;LEFT(U10,LEN(U10)-4)),'9- Matriz de Calor '!$D$18:$E$42,2,0)," - ",RIGHT(T10,1)*RIGHT(U10,1))</f>
        <v>Bajo - 1</v>
      </c>
    </row>
    <row r="11" spans="1:278" ht="135">
      <c r="A11" s="542"/>
      <c r="B11" s="445"/>
      <c r="C11" s="183" t="str">
        <f>'5- Identificación de Riesgos'!D11</f>
        <v>2. Insuficiente entrenamiento del personal asignado por cada unidad para la elaboración del informe de seguimiento al Plan Sectorial de Desarrollo -PSD, y a los programas y proyectos de inversión.</v>
      </c>
      <c r="D11" s="177"/>
      <c r="E11" s="320" t="s">
        <v>523</v>
      </c>
      <c r="F11" s="171" t="s">
        <v>347</v>
      </c>
      <c r="G11" s="171" t="s">
        <v>347</v>
      </c>
      <c r="H11" s="171" t="s">
        <v>347</v>
      </c>
      <c r="I11" s="171" t="s">
        <v>347</v>
      </c>
      <c r="J11" s="174">
        <f t="shared" ref="J11:J20" si="0">COUNTIF(F11:I11,"SI")/4</f>
        <v>1</v>
      </c>
      <c r="K11" s="543"/>
      <c r="L11" s="93" t="str">
        <f>'5- Identificación de Riesgos'!I11</f>
        <v>Incumplimiento de las metas establecidas</v>
      </c>
      <c r="M11" s="258" t="s">
        <v>350</v>
      </c>
      <c r="N11" s="171" t="s">
        <v>347</v>
      </c>
      <c r="O11" s="171" t="s">
        <v>347</v>
      </c>
      <c r="P11" s="171" t="s">
        <v>347</v>
      </c>
      <c r="Q11" s="171" t="s">
        <v>347</v>
      </c>
      <c r="R11" s="174">
        <f t="shared" ref="R11:R16" si="1">SUM(COUNTIF(N11,"SI")*25%,COUNTIF(O11,"SI")*40%,COUNTIF(P11,"SI")*25%,COUNTIF(Q11,"SI")*10%)</f>
        <v>1</v>
      </c>
      <c r="S11" s="543"/>
      <c r="T11" s="443"/>
      <c r="U11" s="440"/>
      <c r="V11" s="431"/>
    </row>
    <row r="12" spans="1:278" ht="45">
      <c r="A12" s="542"/>
      <c r="B12" s="445"/>
      <c r="C12" s="183" t="str">
        <f>'5- Identificación de Riesgos'!D12</f>
        <v>3. Utilización de herramientas con baja innovación tecnológica para el recaudo,  procesamiento y  análisis  de  la información.</v>
      </c>
      <c r="D12" s="177"/>
      <c r="E12" s="320" t="s">
        <v>519</v>
      </c>
      <c r="F12" s="171" t="s">
        <v>347</v>
      </c>
      <c r="G12" s="171" t="s">
        <v>347</v>
      </c>
      <c r="H12" s="171" t="s">
        <v>347</v>
      </c>
      <c r="I12" s="171" t="s">
        <v>347</v>
      </c>
      <c r="J12" s="174">
        <f t="shared" si="0"/>
        <v>1</v>
      </c>
      <c r="K12" s="543"/>
      <c r="L12" s="93">
        <f>'5- Identificación de Riesgos'!I12</f>
        <v>0</v>
      </c>
      <c r="M12" s="258"/>
      <c r="N12" s="93"/>
      <c r="O12" s="93"/>
      <c r="P12" s="93"/>
      <c r="Q12" s="93"/>
      <c r="R12" s="174"/>
      <c r="S12" s="543"/>
      <c r="T12" s="443"/>
      <c r="U12" s="440"/>
      <c r="V12" s="431"/>
    </row>
    <row r="13" spans="1:278" ht="330">
      <c r="A13" s="542"/>
      <c r="B13" s="445"/>
      <c r="C13" s="262" t="str">
        <f>'5- Identificación de Riesgos'!D13</f>
        <v>4. Información reportada  de forma parcial, incompleta  o sin verificación previa por los líderes de las dependencias y unidades.</v>
      </c>
      <c r="D13" s="177"/>
      <c r="E13" s="320" t="s">
        <v>351</v>
      </c>
      <c r="F13" s="171" t="s">
        <v>347</v>
      </c>
      <c r="G13" s="171" t="s">
        <v>347</v>
      </c>
      <c r="H13" s="171" t="s">
        <v>347</v>
      </c>
      <c r="I13" s="171" t="s">
        <v>347</v>
      </c>
      <c r="J13" s="174">
        <f t="shared" si="0"/>
        <v>1</v>
      </c>
      <c r="K13" s="543"/>
      <c r="L13" s="93">
        <f>'5- Identificación de Riesgos'!I13</f>
        <v>0</v>
      </c>
      <c r="M13" s="258"/>
      <c r="N13" s="93"/>
      <c r="O13" s="93"/>
      <c r="P13" s="93"/>
      <c r="Q13" s="93"/>
      <c r="R13" s="174"/>
      <c r="S13" s="543"/>
      <c r="T13" s="443"/>
      <c r="U13" s="440"/>
      <c r="V13" s="431"/>
    </row>
    <row r="14" spans="1:278">
      <c r="A14" s="542"/>
      <c r="B14" s="445"/>
      <c r="C14" s="262">
        <f>'5- Identificación de Riesgos'!D14</f>
        <v>0</v>
      </c>
      <c r="D14" s="177"/>
      <c r="E14" s="320"/>
      <c r="F14" s="171"/>
      <c r="G14" s="171"/>
      <c r="H14" s="171"/>
      <c r="I14" s="171"/>
      <c r="J14" s="174"/>
      <c r="K14" s="543"/>
      <c r="L14" s="93">
        <f>'5- Identificación de Riesgos'!I14</f>
        <v>0</v>
      </c>
      <c r="M14" s="300"/>
      <c r="N14" s="301"/>
      <c r="O14" s="301"/>
      <c r="P14" s="301"/>
      <c r="Q14" s="301"/>
      <c r="R14" s="174"/>
      <c r="S14" s="543"/>
      <c r="T14" s="443"/>
      <c r="U14" s="440"/>
      <c r="V14" s="431"/>
    </row>
    <row r="15" spans="1:278" ht="15.75" thickBot="1">
      <c r="A15" s="542"/>
      <c r="B15" s="445"/>
      <c r="C15" s="262">
        <f>'5- Identificación de Riesgos'!D15</f>
        <v>0</v>
      </c>
      <c r="D15" s="177"/>
      <c r="E15" s="311"/>
      <c r="F15" s="171"/>
      <c r="G15" s="171"/>
      <c r="H15" s="171"/>
      <c r="I15" s="171"/>
      <c r="J15" s="174"/>
      <c r="K15" s="544"/>
      <c r="L15" s="261">
        <f>'5- Identificación de Riesgos'!I15</f>
        <v>0</v>
      </c>
      <c r="M15" s="257"/>
      <c r="N15" s="173"/>
      <c r="O15" s="173"/>
      <c r="P15" s="173"/>
      <c r="Q15" s="173"/>
      <c r="R15" s="255"/>
      <c r="S15" s="544"/>
      <c r="T15" s="455"/>
      <c r="U15" s="441"/>
      <c r="V15" s="432"/>
    </row>
    <row r="16" spans="1:278" ht="75" customHeight="1">
      <c r="A16" s="541">
        <f>'5- Identificación de Riesgos'!A16</f>
        <v>2</v>
      </c>
      <c r="B16" s="444" t="str">
        <f>'5- Identificación de Riesgos'!B16</f>
        <v>Incumplimiento del reporte y seguimiento al Plan de Acción del proceso</v>
      </c>
      <c r="C16" s="182" t="str">
        <f>'5- Identificación de Riesgos'!D16</f>
        <v>1. Desconocimiento de las metodologías que permitan agilizar la formulación, elaboración y reporte de planes de acción.</v>
      </c>
      <c r="D16" s="176"/>
      <c r="E16" s="312" t="s">
        <v>524</v>
      </c>
      <c r="F16" s="170" t="s">
        <v>347</v>
      </c>
      <c r="G16" s="170" t="s">
        <v>347</v>
      </c>
      <c r="H16" s="170" t="s">
        <v>349</v>
      </c>
      <c r="I16" s="170" t="s">
        <v>347</v>
      </c>
      <c r="J16" s="175">
        <f t="shared" si="0"/>
        <v>0.75</v>
      </c>
      <c r="K16" s="518">
        <f>AVERAGE(J16:J20)</f>
        <v>0.95</v>
      </c>
      <c r="L16" s="260" t="str">
        <f>'5- Identificación de Riesgos'!I16</f>
        <v>Incumplimiento de las metas establecidas</v>
      </c>
      <c r="M16" s="331" t="s">
        <v>350</v>
      </c>
      <c r="N16" s="170" t="s">
        <v>347</v>
      </c>
      <c r="O16" s="170" t="s">
        <v>347</v>
      </c>
      <c r="P16" s="170" t="s">
        <v>347</v>
      </c>
      <c r="Q16" s="170" t="s">
        <v>347</v>
      </c>
      <c r="R16" s="175">
        <f t="shared" si="1"/>
        <v>1</v>
      </c>
      <c r="S16" s="545">
        <f>AVERAGE(R16:R21)</f>
        <v>0.67500000000000004</v>
      </c>
      <c r="T16" s="522"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Muy Baja - 1</v>
      </c>
      <c r="U16" s="444"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64" t="str">
        <f>CONCATENATE(VLOOKUP((LEFT(T16,LEN(T16)-4)&amp;LEFT(U16,LEN(U16)-4)),'9- Matriz de Calor '!$D$18:$E$42,2,0)," - ",RIGHT(T16,1)*RIGHT(U16,1))</f>
        <v>Bajo - 2</v>
      </c>
    </row>
    <row r="17" spans="1:22" ht="75">
      <c r="A17" s="542"/>
      <c r="B17" s="445"/>
      <c r="C17" s="183" t="str">
        <f>'5- Identificación de Riesgos'!D17</f>
        <v>2. Inadecuado ejercicio de planeación, para determinar las acciones que se deben priorizar para alcanzar las metas propuestas.</v>
      </c>
      <c r="D17" s="177"/>
      <c r="E17" s="253" t="s">
        <v>520</v>
      </c>
      <c r="F17" s="171" t="s">
        <v>347</v>
      </c>
      <c r="G17" s="171" t="s">
        <v>347</v>
      </c>
      <c r="H17" s="171" t="s">
        <v>347</v>
      </c>
      <c r="I17" s="171" t="s">
        <v>347</v>
      </c>
      <c r="J17" s="174">
        <f t="shared" si="0"/>
        <v>1</v>
      </c>
      <c r="K17" s="519"/>
      <c r="L17" s="93" t="str">
        <f>'5- Identificación de Riesgos'!I17</f>
        <v>Afectación de reputacion,imagén,  credibilidad, satisfacción de usuarios y PI</v>
      </c>
      <c r="M17" s="314" t="s">
        <v>348</v>
      </c>
      <c r="N17" s="173" t="s">
        <v>349</v>
      </c>
      <c r="O17" s="173" t="s">
        <v>349</v>
      </c>
      <c r="P17" s="173" t="s">
        <v>347</v>
      </c>
      <c r="Q17" s="173" t="s">
        <v>347</v>
      </c>
      <c r="R17" s="255">
        <f t="shared" ref="R17" si="2">SUM(COUNTIF(N17,"SI")*25%,COUNTIF(O17,"SI")*40%,COUNTIF(P17,"SI")*25%,COUNTIF(Q17,"SI")*10%)</f>
        <v>0.35</v>
      </c>
      <c r="S17" s="543"/>
      <c r="T17" s="473"/>
      <c r="U17" s="445"/>
      <c r="V17" s="465"/>
    </row>
    <row r="18" spans="1:22" ht="75">
      <c r="A18" s="542"/>
      <c r="B18" s="445"/>
      <c r="C18" s="183" t="str">
        <f>'5- Identificación de Riesgos'!D18</f>
        <v>3.  Rotación del recurso humano asignado al reporte y seguimiento del  plan de acción.</v>
      </c>
      <c r="D18" s="177"/>
      <c r="E18" s="253" t="s">
        <v>520</v>
      </c>
      <c r="F18" s="171" t="s">
        <v>347</v>
      </c>
      <c r="G18" s="171" t="s">
        <v>347</v>
      </c>
      <c r="H18" s="171" t="s">
        <v>347</v>
      </c>
      <c r="I18" s="171" t="s">
        <v>347</v>
      </c>
      <c r="J18" s="174">
        <f t="shared" ref="J18" si="3">COUNTIF(F18:I18,"SI")/4</f>
        <v>1</v>
      </c>
      <c r="K18" s="519"/>
      <c r="L18" s="93">
        <f>'5- Identificación de Riesgos'!I18</f>
        <v>0</v>
      </c>
      <c r="M18" s="328"/>
      <c r="N18" s="261"/>
      <c r="O18" s="261"/>
      <c r="P18" s="261"/>
      <c r="Q18" s="261"/>
      <c r="R18" s="328"/>
      <c r="S18" s="543"/>
      <c r="T18" s="473"/>
      <c r="U18" s="445"/>
      <c r="V18" s="465"/>
    </row>
    <row r="19" spans="1:22" ht="75">
      <c r="A19" s="542"/>
      <c r="B19" s="445"/>
      <c r="C19" s="183" t="str">
        <f>'5- Identificación de Riesgos'!D19</f>
        <v>4. Insuficiente capacitación o socialización de la metodología para la formulación, seguimiento y reporte de planes de acción.</v>
      </c>
      <c r="D19" s="177"/>
      <c r="E19" s="253" t="s">
        <v>520</v>
      </c>
      <c r="F19" s="171" t="s">
        <v>347</v>
      </c>
      <c r="G19" s="171" t="s">
        <v>347</v>
      </c>
      <c r="H19" s="171" t="s">
        <v>347</v>
      </c>
      <c r="I19" s="171" t="s">
        <v>347</v>
      </c>
      <c r="J19" s="174">
        <f t="shared" si="0"/>
        <v>1</v>
      </c>
      <c r="K19" s="519"/>
      <c r="L19" s="93">
        <f>'5- Identificación de Riesgos'!I19</f>
        <v>0</v>
      </c>
      <c r="M19" s="328"/>
      <c r="N19" s="261"/>
      <c r="O19" s="261"/>
      <c r="P19" s="261"/>
      <c r="Q19" s="261"/>
      <c r="R19" s="328"/>
      <c r="S19" s="543"/>
      <c r="T19" s="473"/>
      <c r="U19" s="445"/>
      <c r="V19" s="465"/>
    </row>
    <row r="20" spans="1:22" ht="45">
      <c r="A20" s="542"/>
      <c r="B20" s="445"/>
      <c r="C20" s="183" t="str">
        <f>'5- Identificación de Riesgos'!D20</f>
        <v>5. Información desactualizada o incompleta o fragmentada.</v>
      </c>
      <c r="D20" s="177"/>
      <c r="E20" s="253" t="s">
        <v>352</v>
      </c>
      <c r="F20" s="171" t="s">
        <v>347</v>
      </c>
      <c r="G20" s="171" t="s">
        <v>347</v>
      </c>
      <c r="H20" s="171" t="s">
        <v>347</v>
      </c>
      <c r="I20" s="171" t="s">
        <v>347</v>
      </c>
      <c r="J20" s="174">
        <f t="shared" si="0"/>
        <v>1</v>
      </c>
      <c r="K20" s="519"/>
      <c r="L20" s="93">
        <f>'5- Identificación de Riesgos'!I20</f>
        <v>0</v>
      </c>
      <c r="M20" s="328"/>
      <c r="N20" s="261"/>
      <c r="O20" s="261"/>
      <c r="P20" s="261"/>
      <c r="Q20" s="261"/>
      <c r="R20" s="328"/>
      <c r="S20" s="543"/>
      <c r="T20" s="473"/>
      <c r="U20" s="445"/>
      <c r="V20" s="465"/>
    </row>
    <row r="21" spans="1:22" ht="15.75" thickBot="1">
      <c r="A21" s="546"/>
      <c r="B21" s="447"/>
      <c r="C21" s="184">
        <f>'5- Identificación de Riesgos'!D21</f>
        <v>0</v>
      </c>
      <c r="D21" s="178"/>
      <c r="E21" s="313"/>
      <c r="F21" s="172"/>
      <c r="G21" s="172"/>
      <c r="H21" s="172"/>
      <c r="I21" s="172"/>
      <c r="J21" s="199"/>
      <c r="K21" s="521"/>
      <c r="L21" s="308">
        <f>'5- Identificación de Riesgos'!I21</f>
        <v>0</v>
      </c>
      <c r="M21" s="329"/>
      <c r="N21" s="330"/>
      <c r="O21" s="330"/>
      <c r="P21" s="330"/>
      <c r="Q21" s="330"/>
      <c r="R21" s="329"/>
      <c r="S21" s="544"/>
      <c r="T21" s="475"/>
      <c r="U21" s="447"/>
      <c r="V21" s="467"/>
    </row>
    <row r="22" spans="1:22" ht="75.75" customHeight="1">
      <c r="A22" s="478">
        <f>'5- Identificación de Riesgos'!A22</f>
        <v>3</v>
      </c>
      <c r="B22" s="444" t="str">
        <f>'5- Identificación de Riesgos'!B22</f>
        <v xml:space="preserve">Recibir dádivas o beneficios a nombre propio o de terceros para direccionar planes a desarrollar y recursos de financiación </v>
      </c>
      <c r="C22" s="182" t="str">
        <f>'5- Identificación de Riesgos'!D22</f>
        <v xml:space="preserve">1.Desconocimiento de las normas adoptadas en la Rama Judicial como la  norma antisoborno  (ISO 37001: 2016),  Plan Anticorrupcion, Código de Etica y de Buen Gobierno </v>
      </c>
      <c r="D22" s="176"/>
      <c r="E22" s="323" t="s">
        <v>353</v>
      </c>
      <c r="F22" s="173" t="s">
        <v>347</v>
      </c>
      <c r="G22" s="173" t="s">
        <v>347</v>
      </c>
      <c r="H22" s="173" t="s">
        <v>347</v>
      </c>
      <c r="I22" s="173" t="s">
        <v>347</v>
      </c>
      <c r="J22" s="175">
        <f t="shared" ref="J22:J30" si="4">COUNTIF(F22:I22,"SI")/4</f>
        <v>1</v>
      </c>
      <c r="K22" s="518">
        <f>AVERAGE(J22:J27)</f>
        <v>1</v>
      </c>
      <c r="L22" s="260" t="str">
        <f>'5- Identificación de Riesgos'!I22</f>
        <v>Afectación de reputacion,imagén,  credibilidad, satisfacción de usuarios y PI</v>
      </c>
      <c r="M22" s="314" t="s">
        <v>348</v>
      </c>
      <c r="N22" s="173" t="s">
        <v>349</v>
      </c>
      <c r="O22" s="173" t="s">
        <v>349</v>
      </c>
      <c r="P22" s="173" t="s">
        <v>347</v>
      </c>
      <c r="Q22" s="173" t="s">
        <v>347</v>
      </c>
      <c r="R22" s="255">
        <f t="shared" ref="R22:R29" si="5">SUM(COUNTIF(N22,"SI")*25%,COUNTIF(O22,"SI")*40%,COUNTIF(P22,"SI")*25%,COUNTIF(Q22,"SI")*10%)</f>
        <v>0.35</v>
      </c>
      <c r="S22" s="518">
        <f>AVERAGE(R22:R27)</f>
        <v>0.67500000000000004</v>
      </c>
      <c r="T22" s="522"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44"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Moderado - 3</v>
      </c>
      <c r="V22" s="464" t="str">
        <f>CONCATENATE(VLOOKUP((LEFT(T22,LEN(T22)-4)&amp;LEFT(U22,LEN(U22)-4)),'9- Matriz de Calor '!$D$18:$E$42,2,0)," - ",RIGHT(T22,1)*RIGHT(U22,1))</f>
        <v>Moderado - 3</v>
      </c>
    </row>
    <row r="23" spans="1:22" ht="70.5" customHeight="1">
      <c r="A23" s="479"/>
      <c r="B23" s="445"/>
      <c r="C23" s="183" t="str">
        <f>'5- Identificación de Riesgos'!D23</f>
        <v xml:space="preserve">2. Falta de adopción del código de ética y buen gobieno, código iberoamericano de ética judicial, valores y principios, por parte de la servidores judiciales </v>
      </c>
      <c r="D23" s="177"/>
      <c r="E23" s="332" t="s">
        <v>354</v>
      </c>
      <c r="F23" s="171" t="s">
        <v>347</v>
      </c>
      <c r="G23" s="171" t="s">
        <v>347</v>
      </c>
      <c r="H23" s="171" t="s">
        <v>347</v>
      </c>
      <c r="I23" s="171" t="s">
        <v>347</v>
      </c>
      <c r="J23" s="174">
        <f t="shared" si="4"/>
        <v>1</v>
      </c>
      <c r="K23" s="519"/>
      <c r="L23" s="93" t="str">
        <f>'5- Identificación de Riesgos'!I23</f>
        <v>Incumplimiento de las metas establecidas</v>
      </c>
      <c r="M23" s="269" t="s">
        <v>350</v>
      </c>
      <c r="N23" s="296" t="s">
        <v>347</v>
      </c>
      <c r="O23" s="296" t="s">
        <v>347</v>
      </c>
      <c r="P23" s="296" t="s">
        <v>347</v>
      </c>
      <c r="Q23" s="296" t="s">
        <v>347</v>
      </c>
      <c r="R23" s="174">
        <f t="shared" ref="R23" si="6">SUM(COUNTIF(N23,"SI")*25%,COUNTIF(O23,"SI")*40%,COUNTIF(P23,"SI")*25%,COUNTIF(Q23,"SI")*10%)</f>
        <v>1</v>
      </c>
      <c r="S23" s="519"/>
      <c r="T23" s="473"/>
      <c r="U23" s="445"/>
      <c r="V23" s="465"/>
    </row>
    <row r="24" spans="1:22" ht="49.5" customHeight="1">
      <c r="A24" s="479"/>
      <c r="B24" s="445"/>
      <c r="C24" s="183" t="str">
        <f>'5- Identificación de Riesgos'!D24</f>
        <v>3. Carencia de compromiso y transparencia de los servidore judiciales.</v>
      </c>
      <c r="D24" s="177"/>
      <c r="E24" s="332" t="s">
        <v>355</v>
      </c>
      <c r="F24" s="171" t="s">
        <v>347</v>
      </c>
      <c r="G24" s="171" t="s">
        <v>347</v>
      </c>
      <c r="H24" s="171" t="s">
        <v>347</v>
      </c>
      <c r="I24" s="171" t="s">
        <v>347</v>
      </c>
      <c r="J24" s="174">
        <f t="shared" ref="J24" si="7">COUNTIF(F24:I24,"SI")/4</f>
        <v>1</v>
      </c>
      <c r="K24" s="519"/>
      <c r="L24" s="93">
        <f>'5- Identificación de Riesgos'!I24</f>
        <v>0</v>
      </c>
      <c r="M24" s="310"/>
      <c r="N24" s="93"/>
      <c r="O24" s="93"/>
      <c r="P24" s="93"/>
      <c r="Q24" s="93"/>
      <c r="R24" s="174"/>
      <c r="S24" s="519"/>
      <c r="T24" s="473"/>
      <c r="U24" s="445"/>
      <c r="V24" s="465"/>
    </row>
    <row r="25" spans="1:22" ht="89.25" customHeight="1">
      <c r="A25" s="479"/>
      <c r="B25" s="445"/>
      <c r="C25" s="183" t="str">
        <f>'5- Identificación de Riesgos'!D25</f>
        <v>4. Deficiencia de controles para la revisión y validación  de los documentos tramitados</v>
      </c>
      <c r="D25" s="177"/>
      <c r="E25" s="311" t="s">
        <v>356</v>
      </c>
      <c r="F25" s="171" t="s">
        <v>347</v>
      </c>
      <c r="G25" s="171" t="s">
        <v>347</v>
      </c>
      <c r="H25" s="171" t="s">
        <v>347</v>
      </c>
      <c r="I25" s="171" t="s">
        <v>347</v>
      </c>
      <c r="J25" s="174">
        <f>COUNTIF(F25:I25,"SI")/4</f>
        <v>1</v>
      </c>
      <c r="K25" s="519"/>
      <c r="L25" s="93">
        <f>'5- Identificación de Riesgos'!I25</f>
        <v>0</v>
      </c>
      <c r="M25" s="309"/>
      <c r="N25" s="261"/>
      <c r="O25" s="261"/>
      <c r="P25" s="261"/>
      <c r="Q25" s="261"/>
      <c r="R25" s="255"/>
      <c r="S25" s="519"/>
      <c r="T25" s="473"/>
      <c r="U25" s="445"/>
      <c r="V25" s="465"/>
    </row>
    <row r="26" spans="1:22" ht="67.5" customHeight="1">
      <c r="A26" s="479"/>
      <c r="B26" s="445"/>
      <c r="C26" s="183" t="str">
        <f>'5- Identificación de Riesgos'!D26</f>
        <v>5. Eludir  los procedimientos e instancias de revisión y validación</v>
      </c>
      <c r="D26" s="177"/>
      <c r="E26" s="311" t="s">
        <v>357</v>
      </c>
      <c r="F26" s="171" t="s">
        <v>347</v>
      </c>
      <c r="G26" s="171" t="s">
        <v>347</v>
      </c>
      <c r="H26" s="171" t="s">
        <v>347</v>
      </c>
      <c r="I26" s="171" t="s">
        <v>347</v>
      </c>
      <c r="J26" s="174">
        <f t="shared" si="4"/>
        <v>1</v>
      </c>
      <c r="K26" s="519"/>
      <c r="L26" s="93">
        <f>'5- Identificación de Riesgos'!I26</f>
        <v>0</v>
      </c>
      <c r="M26" s="269"/>
      <c r="N26" s="263"/>
      <c r="O26" s="263"/>
      <c r="P26" s="263"/>
      <c r="Q26" s="263"/>
      <c r="R26" s="174"/>
      <c r="S26" s="519"/>
      <c r="T26" s="473"/>
      <c r="U26" s="445"/>
      <c r="V26" s="465"/>
    </row>
    <row r="27" spans="1:22" ht="15.75" thickBot="1">
      <c r="A27" s="481"/>
      <c r="B27" s="447"/>
      <c r="C27" s="184">
        <f>'5- Identificación de Riesgos'!D27</f>
        <v>0</v>
      </c>
      <c r="D27" s="178"/>
      <c r="E27" s="313"/>
      <c r="F27" s="172"/>
      <c r="G27" s="172"/>
      <c r="H27" s="172"/>
      <c r="I27" s="172"/>
      <c r="J27" s="199"/>
      <c r="K27" s="521"/>
      <c r="L27" s="261">
        <f>'5- Identificación de Riesgos'!I27</f>
        <v>0</v>
      </c>
      <c r="M27" s="185"/>
      <c r="N27" s="172"/>
      <c r="O27" s="172"/>
      <c r="P27" s="172"/>
      <c r="Q27" s="172"/>
      <c r="R27" s="199"/>
      <c r="S27" s="521"/>
      <c r="T27" s="475"/>
      <c r="U27" s="447"/>
      <c r="V27" s="467"/>
    </row>
    <row r="28" spans="1:22" ht="75" customHeight="1">
      <c r="A28" s="478">
        <f>'5- Identificación de Riesgos'!A28</f>
        <v>4</v>
      </c>
      <c r="B28" s="444" t="str">
        <f>'5- Identificación de Riesgos'!B28</f>
        <v xml:space="preserve">Ofrecer, prometer, entregar, aceptar o solicitar una ventaja indebida para influenciar en favor propio o de terceros  en la formulación de lineamientos y directrices inapropiadas para la planeación institucional   </v>
      </c>
      <c r="C28" s="182" t="str">
        <f>'5- Identificación de Riesgos'!D28</f>
        <v>1. Falta de ética de los servidores públicos (Debilidades en principios y valores)</v>
      </c>
      <c r="D28" s="176"/>
      <c r="E28" s="324" t="s">
        <v>358</v>
      </c>
      <c r="F28" s="170" t="s">
        <v>349</v>
      </c>
      <c r="G28" s="170" t="s">
        <v>347</v>
      </c>
      <c r="H28" s="170" t="s">
        <v>349</v>
      </c>
      <c r="I28" s="170" t="s">
        <v>347</v>
      </c>
      <c r="J28" s="175">
        <f t="shared" si="4"/>
        <v>0.5</v>
      </c>
      <c r="K28" s="518">
        <f>AVERAGE(J28:J33)</f>
        <v>0.83333333333333337</v>
      </c>
      <c r="L28" s="260" t="str">
        <f>'5- Identificación de Riesgos'!I28</f>
        <v>Afectación de reputacion,imagén,  credibilidad, satisfacción de usuarios y PI</v>
      </c>
      <c r="M28" s="315" t="s">
        <v>348</v>
      </c>
      <c r="N28" s="170" t="s">
        <v>349</v>
      </c>
      <c r="O28" s="170" t="s">
        <v>349</v>
      </c>
      <c r="P28" s="170" t="s">
        <v>347</v>
      </c>
      <c r="Q28" s="170" t="s">
        <v>347</v>
      </c>
      <c r="R28" s="175">
        <f t="shared" si="5"/>
        <v>0.35</v>
      </c>
      <c r="S28" s="518">
        <f>AVERAGE(R28:R33)</f>
        <v>0.67500000000000004</v>
      </c>
      <c r="T28" s="522"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Riesgos'!H28,1)-'6- Valoración Controles'!K28)&lt;1,1,(RIGHT('5- Identificación de Riesgos'!H28,1)-'6- Valoración Controles'!K28)),0))</f>
        <v>Muy Baja - 1</v>
      </c>
      <c r="U28" s="444"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Moderado - 3</v>
      </c>
      <c r="V28" s="464" t="str">
        <f>CONCATENATE(VLOOKUP((LEFT(T28,LEN(T28)-4)&amp;LEFT(U28,LEN(U28)-4)),'9- Matriz de Calor '!$D$18:$E$42,2,0)," - ",RIGHT(T28,1)*RIGHT(U28,1))</f>
        <v>Moderado - 3</v>
      </c>
    </row>
    <row r="29" spans="1:22" ht="94.5" customHeight="1">
      <c r="A29" s="479"/>
      <c r="B29" s="445"/>
      <c r="C29" s="183" t="str">
        <f>'5- Identificación de Riesgos'!D29</f>
        <v>2. Debilidades en los controles de los procedimientos para los planes estratégicos</v>
      </c>
      <c r="D29" s="177"/>
      <c r="E29" s="325" t="s">
        <v>359</v>
      </c>
      <c r="F29" s="171" t="s">
        <v>347</v>
      </c>
      <c r="G29" s="171" t="s">
        <v>347</v>
      </c>
      <c r="H29" s="171" t="s">
        <v>347</v>
      </c>
      <c r="I29" s="171" t="s">
        <v>347</v>
      </c>
      <c r="J29" s="174">
        <f t="shared" si="4"/>
        <v>1</v>
      </c>
      <c r="K29" s="519"/>
      <c r="L29" s="93" t="str">
        <f>'5- Identificación de Riesgos'!I29</f>
        <v>Incumplimiento de las metas establecidas</v>
      </c>
      <c r="M29" s="269" t="s">
        <v>350</v>
      </c>
      <c r="N29" s="171" t="s">
        <v>347</v>
      </c>
      <c r="O29" s="171" t="s">
        <v>347</v>
      </c>
      <c r="P29" s="171" t="s">
        <v>347</v>
      </c>
      <c r="Q29" s="171" t="s">
        <v>347</v>
      </c>
      <c r="R29" s="174">
        <f t="shared" si="5"/>
        <v>1</v>
      </c>
      <c r="S29" s="519"/>
      <c r="T29" s="473"/>
      <c r="U29" s="445"/>
      <c r="V29" s="465"/>
    </row>
    <row r="30" spans="1:22" ht="60">
      <c r="A30" s="479"/>
      <c r="B30" s="445"/>
      <c r="C30" s="183" t="str">
        <f>'5- Identificación de Riesgos'!D30</f>
        <v xml:space="preserve">3. Manipulación de datos, estadísticas,  diagnósticos sobre la administración de justicia,  que preponderen o creen  necesidades para beneficiar intereses propios y/o terceros. </v>
      </c>
      <c r="D30" s="177"/>
      <c r="E30" s="311" t="s">
        <v>360</v>
      </c>
      <c r="F30" s="171" t="s">
        <v>347</v>
      </c>
      <c r="G30" s="171" t="s">
        <v>347</v>
      </c>
      <c r="H30" s="171" t="s">
        <v>347</v>
      </c>
      <c r="I30" s="171" t="s">
        <v>347</v>
      </c>
      <c r="J30" s="174">
        <f t="shared" si="4"/>
        <v>1</v>
      </c>
      <c r="K30" s="519"/>
      <c r="L30" s="93">
        <f>'5- Identificación de Riesgos'!I30</f>
        <v>0</v>
      </c>
      <c r="M30" s="310"/>
      <c r="N30" s="301"/>
      <c r="O30" s="301"/>
      <c r="P30" s="301"/>
      <c r="Q30" s="301"/>
      <c r="R30" s="174"/>
      <c r="S30" s="519"/>
      <c r="T30" s="473"/>
      <c r="U30" s="445"/>
      <c r="V30" s="465"/>
    </row>
    <row r="31" spans="1:22">
      <c r="A31" s="480"/>
      <c r="B31" s="446"/>
      <c r="C31" s="183">
        <f>'5- Identificación de Riesgos'!D31</f>
        <v>0</v>
      </c>
      <c r="D31" s="302"/>
      <c r="E31" s="311"/>
      <c r="F31" s="296"/>
      <c r="G31" s="296"/>
      <c r="H31" s="296"/>
      <c r="I31" s="296"/>
      <c r="J31" s="295"/>
      <c r="K31" s="520"/>
      <c r="L31" s="93">
        <f>'5- Identificación de Riesgos'!I31</f>
        <v>0</v>
      </c>
      <c r="M31" s="297"/>
      <c r="N31" s="294"/>
      <c r="O31" s="294"/>
      <c r="P31" s="294"/>
      <c r="Q31" s="294"/>
      <c r="R31" s="295"/>
      <c r="S31" s="520"/>
      <c r="T31" s="474"/>
      <c r="U31" s="446"/>
      <c r="V31" s="466"/>
    </row>
    <row r="32" spans="1:22">
      <c r="A32" s="480"/>
      <c r="B32" s="446"/>
      <c r="C32" s="183">
        <f>'5- Identificación de Riesgos'!D32</f>
        <v>0</v>
      </c>
      <c r="D32" s="302"/>
      <c r="E32" s="311"/>
      <c r="F32" s="296"/>
      <c r="G32" s="296"/>
      <c r="H32" s="296"/>
      <c r="I32" s="296"/>
      <c r="J32" s="295"/>
      <c r="K32" s="520"/>
      <c r="L32" s="93">
        <f>'5- Identificación de Riesgos'!I32</f>
        <v>0</v>
      </c>
      <c r="M32" s="297"/>
      <c r="N32" s="294"/>
      <c r="O32" s="294"/>
      <c r="P32" s="294"/>
      <c r="Q32" s="294"/>
      <c r="R32" s="295"/>
      <c r="S32" s="520"/>
      <c r="T32" s="474"/>
      <c r="U32" s="446"/>
      <c r="V32" s="466"/>
    </row>
    <row r="33" spans="1:22" ht="15.75" thickBot="1">
      <c r="A33" s="481"/>
      <c r="B33" s="447"/>
      <c r="C33" s="184">
        <f>'5- Identificación de Riesgos'!D33</f>
        <v>0</v>
      </c>
      <c r="D33" s="178"/>
      <c r="E33" s="313"/>
      <c r="F33" s="172"/>
      <c r="G33" s="172"/>
      <c r="H33" s="172"/>
      <c r="I33" s="172"/>
      <c r="J33" s="199"/>
      <c r="K33" s="521"/>
      <c r="L33" s="261">
        <f>'5- Identificación de Riesgos'!I33</f>
        <v>0</v>
      </c>
      <c r="M33" s="185"/>
      <c r="N33" s="172"/>
      <c r="O33" s="172"/>
      <c r="P33" s="172"/>
      <c r="Q33" s="172"/>
      <c r="R33" s="199"/>
      <c r="S33" s="521"/>
      <c r="T33" s="475"/>
      <c r="U33" s="447"/>
      <c r="V33" s="467"/>
    </row>
    <row r="34" spans="1:22" ht="75" customHeight="1">
      <c r="A34" s="478">
        <f>'5- Identificación de Riesgos'!A34</f>
        <v>5</v>
      </c>
      <c r="B34" s="444" t="str">
        <f>'5- Identificación de Riesgos'!B34</f>
        <v xml:space="preserve">Ofrecer, prometer, entregar, aceptar o solicitar una ventaja indebida  a favor propio o de terceros al realizar el seguimiento de la planeación estratégica de forma deficiente, incompleta e inorportuna </v>
      </c>
      <c r="C34" s="182" t="str">
        <f>'5- Identificación de Riesgos'!D34</f>
        <v>1. Falta de ética de los servidores públicos (Debilidades en principios y valores)</v>
      </c>
      <c r="D34" s="176"/>
      <c r="E34" s="324" t="s">
        <v>361</v>
      </c>
      <c r="F34" s="170" t="s">
        <v>349</v>
      </c>
      <c r="G34" s="170" t="s">
        <v>347</v>
      </c>
      <c r="H34" s="170" t="s">
        <v>349</v>
      </c>
      <c r="I34" s="170" t="s">
        <v>347</v>
      </c>
      <c r="J34" s="175">
        <f t="shared" ref="J34:J35" si="8">COUNTIF(F34:I34,"SI")/4</f>
        <v>0.5</v>
      </c>
      <c r="K34" s="518">
        <f>AVERAGE(J34:J39)</f>
        <v>0.75</v>
      </c>
      <c r="L34" s="326" t="str">
        <f>'5- Identificación de Riesgos'!I34</f>
        <v>Afectación de reputacion,imagén,  credibilidad, satisfacción de usuarios y PI</v>
      </c>
      <c r="M34" s="268" t="s">
        <v>348</v>
      </c>
      <c r="N34" s="170" t="s">
        <v>349</v>
      </c>
      <c r="O34" s="170" t="s">
        <v>349</v>
      </c>
      <c r="P34" s="170" t="s">
        <v>347</v>
      </c>
      <c r="Q34" s="170" t="s">
        <v>347</v>
      </c>
      <c r="R34" s="175">
        <f t="shared" ref="R34:R35" si="9">SUM(COUNTIF(N34,"SI")*25%,COUNTIF(O34,"SI")*40%,COUNTIF(P34,"SI")*25%,COUNTIF(Q34,"SI")*10%)</f>
        <v>0.35</v>
      </c>
      <c r="S34" s="518">
        <f>AVERAGE(R34:R39)</f>
        <v>0.67500000000000004</v>
      </c>
      <c r="T34" s="522" t="str">
        <f>CONCATENATE(INDEX('8- Políticas de Administración '!$B$6:$F$10,MATCH(ROUND(IF((RIGHT('5- Identificación de Riesgos'!H34,1)-'6- Valoración Controles'!K34)&lt;1,1,(RIGHT('5- Identificación de Riesgos'!H34,1)-'6- Valoración Controles'!K34)),0),'8- Políticas de Administración '!$F$6:$F$10,0),1)," - ",ROUND(IF((RIGHT('5- Identificación de Riesgos'!H34,1)-'6- Valoración Controles'!K34)&lt;1,1,(RIGHT('5- Identificación de Riesgos'!H34,1)-'6- Valoración Controles'!K34)),0))</f>
        <v>Muy Baja - 1</v>
      </c>
      <c r="U34" s="444" t="str">
        <f>CONCATENATE(INDEX('8- Políticas de Administración '!$B$17:$F$21,MATCH(ROUND(IF((RIGHT('5- Identificación de Riesgos'!M34,1)-'6- Valoración Controles'!S34)&lt;1,1,(RIGHT('5- Identificación de Riesgos'!M34,1)-'6- Valoración Controles'!S34)),0),'8- Políticas de Administración '!$F$17:$F$21,0),1)," - ",ROUND(IF((RIGHT('5- Identificación de Riesgos'!M34,1)-'6- Valoración Controles'!S34)&lt;1,1,(RIGHT('5- Identificación de Riesgos'!M34,1)-'6- Valoración Controles'!S34)),0))</f>
        <v>Moderado - 3</v>
      </c>
      <c r="V34" s="464" t="str">
        <f>CONCATENATE(VLOOKUP((LEFT(T34,LEN(T34)-4)&amp;LEFT(U34,LEN(U34)-4)),'9- Matriz de Calor '!$D$18:$E$42,2,0)," - ",RIGHT(T34,1)*RIGHT(U34,1))</f>
        <v>Moderado - 3</v>
      </c>
    </row>
    <row r="35" spans="1:22" ht="66" customHeight="1">
      <c r="A35" s="479"/>
      <c r="B35" s="445"/>
      <c r="C35" s="183" t="str">
        <f>'5- Identificación de Riesgos'!D35</f>
        <v>2. Insuficiente seguimiento a la ejecución de los proyectos de inversión y la destinación de los recursos</v>
      </c>
      <c r="D35" s="177"/>
      <c r="E35" s="311" t="s">
        <v>362</v>
      </c>
      <c r="F35" s="171" t="s">
        <v>347</v>
      </c>
      <c r="G35" s="171" t="s">
        <v>347</v>
      </c>
      <c r="H35" s="171" t="s">
        <v>347</v>
      </c>
      <c r="I35" s="171" t="s">
        <v>347</v>
      </c>
      <c r="J35" s="174">
        <f t="shared" si="8"/>
        <v>1</v>
      </c>
      <c r="K35" s="519"/>
      <c r="L35" s="327" t="str">
        <f>'5- Identificación de Riesgos'!I35</f>
        <v>Incumplimiento de las metas establecidas</v>
      </c>
      <c r="M35" s="333" t="s">
        <v>350</v>
      </c>
      <c r="N35" s="171" t="s">
        <v>347</v>
      </c>
      <c r="O35" s="171" t="s">
        <v>347</v>
      </c>
      <c r="P35" s="171" t="s">
        <v>347</v>
      </c>
      <c r="Q35" s="171" t="s">
        <v>347</v>
      </c>
      <c r="R35" s="174">
        <f t="shared" si="9"/>
        <v>1</v>
      </c>
      <c r="S35" s="519"/>
      <c r="T35" s="473"/>
      <c r="U35" s="445"/>
      <c r="V35" s="465"/>
    </row>
    <row r="36" spans="1:22">
      <c r="A36" s="480"/>
      <c r="B36" s="446"/>
      <c r="C36" s="183">
        <f>'5- Identificación de Riesgos'!D36</f>
        <v>0</v>
      </c>
      <c r="D36" s="302"/>
      <c r="E36" s="311"/>
      <c r="F36" s="296"/>
      <c r="G36" s="296"/>
      <c r="H36" s="296"/>
      <c r="I36" s="296"/>
      <c r="J36" s="295"/>
      <c r="K36" s="520"/>
      <c r="L36" s="171">
        <f>'5- Identificación de Riesgos'!I36</f>
        <v>0</v>
      </c>
      <c r="M36" s="334"/>
      <c r="N36" s="296"/>
      <c r="O36" s="296"/>
      <c r="P36" s="296"/>
      <c r="Q36" s="296"/>
      <c r="R36" s="295"/>
      <c r="S36" s="520"/>
      <c r="T36" s="474"/>
      <c r="U36" s="446"/>
      <c r="V36" s="466"/>
    </row>
    <row r="37" spans="1:22">
      <c r="A37" s="480"/>
      <c r="B37" s="446"/>
      <c r="C37" s="183">
        <f>'5- Identificación de Riesgos'!D37</f>
        <v>0</v>
      </c>
      <c r="D37" s="302"/>
      <c r="E37" s="311"/>
      <c r="F37" s="296"/>
      <c r="G37" s="296"/>
      <c r="H37" s="296"/>
      <c r="I37" s="296"/>
      <c r="J37" s="295"/>
      <c r="K37" s="520"/>
      <c r="L37" s="171">
        <f>'5- Identificación de Riesgos'!I37</f>
        <v>0</v>
      </c>
      <c r="M37" s="334"/>
      <c r="N37" s="296"/>
      <c r="O37" s="296"/>
      <c r="P37" s="296"/>
      <c r="Q37" s="296"/>
      <c r="R37" s="295"/>
      <c r="S37" s="520"/>
      <c r="T37" s="474"/>
      <c r="U37" s="446"/>
      <c r="V37" s="466"/>
    </row>
    <row r="38" spans="1:22">
      <c r="A38" s="480"/>
      <c r="B38" s="446"/>
      <c r="C38" s="183">
        <f>'5- Identificación de Riesgos'!D38</f>
        <v>0</v>
      </c>
      <c r="D38" s="302"/>
      <c r="E38" s="311"/>
      <c r="F38" s="296"/>
      <c r="G38" s="296"/>
      <c r="H38" s="296"/>
      <c r="I38" s="296"/>
      <c r="J38" s="295"/>
      <c r="K38" s="520"/>
      <c r="L38" s="171">
        <f>'5- Identificación de Riesgos'!I38</f>
        <v>0</v>
      </c>
      <c r="M38" s="334"/>
      <c r="N38" s="296"/>
      <c r="O38" s="296"/>
      <c r="P38" s="296"/>
      <c r="Q38" s="296"/>
      <c r="R38" s="295"/>
      <c r="S38" s="520"/>
      <c r="T38" s="474"/>
      <c r="U38" s="446"/>
      <c r="V38" s="466"/>
    </row>
    <row r="39" spans="1:22" ht="15.75" thickBot="1">
      <c r="A39" s="481"/>
      <c r="B39" s="447"/>
      <c r="C39" s="184">
        <f>'5- Identificación de Riesgos'!D39</f>
        <v>0</v>
      </c>
      <c r="D39" s="178"/>
      <c r="E39" s="313"/>
      <c r="F39" s="172"/>
      <c r="G39" s="172"/>
      <c r="H39" s="172"/>
      <c r="I39" s="172"/>
      <c r="J39" s="199"/>
      <c r="K39" s="521"/>
      <c r="L39" s="172">
        <f>'5- Identificación de Riesgos'!I39</f>
        <v>0</v>
      </c>
      <c r="M39" s="185"/>
      <c r="N39" s="172"/>
      <c r="O39" s="172"/>
      <c r="P39" s="172"/>
      <c r="Q39" s="172"/>
      <c r="R39" s="199"/>
      <c r="S39" s="521"/>
      <c r="T39" s="475"/>
      <c r="U39" s="447"/>
      <c r="V39" s="467"/>
    </row>
  </sheetData>
  <mergeCells count="53">
    <mergeCell ref="A16:A21"/>
    <mergeCell ref="B16:B21"/>
    <mergeCell ref="K16:K21"/>
    <mergeCell ref="V16:V21"/>
    <mergeCell ref="T16:T21"/>
    <mergeCell ref="U16:U21"/>
    <mergeCell ref="S16:S21"/>
    <mergeCell ref="U34:U39"/>
    <mergeCell ref="V34:V39"/>
    <mergeCell ref="A34:A39"/>
    <mergeCell ref="B34:B39"/>
    <mergeCell ref="K34:K39"/>
    <mergeCell ref="S34:S39"/>
    <mergeCell ref="T34:T39"/>
    <mergeCell ref="A10:A15"/>
    <mergeCell ref="B10:B15"/>
    <mergeCell ref="C5:V5"/>
    <mergeCell ref="C6:V6"/>
    <mergeCell ref="T10:T15"/>
    <mergeCell ref="U10:U15"/>
    <mergeCell ref="V10:V15"/>
    <mergeCell ref="S10:S15"/>
    <mergeCell ref="K10:K15"/>
    <mergeCell ref="A5:B5"/>
    <mergeCell ref="A6:B6"/>
    <mergeCell ref="A7:C7"/>
    <mergeCell ref="A4:B4"/>
    <mergeCell ref="C4:V4"/>
    <mergeCell ref="T7:V7"/>
    <mergeCell ref="D7:R7"/>
    <mergeCell ref="A8:A9"/>
    <mergeCell ref="B8:B9"/>
    <mergeCell ref="C8:C9"/>
    <mergeCell ref="D8:D9"/>
    <mergeCell ref="E8:E9"/>
    <mergeCell ref="F8:K8"/>
    <mergeCell ref="L8:S8"/>
    <mergeCell ref="E1:V3"/>
    <mergeCell ref="U28:U33"/>
    <mergeCell ref="V28:V33"/>
    <mergeCell ref="A28:A33"/>
    <mergeCell ref="B28:B33"/>
    <mergeCell ref="K28:K33"/>
    <mergeCell ref="S28:S33"/>
    <mergeCell ref="T28:T33"/>
    <mergeCell ref="A22:A27"/>
    <mergeCell ref="B22:B27"/>
    <mergeCell ref="K22:K27"/>
    <mergeCell ref="S22:S27"/>
    <mergeCell ref="U22:U27"/>
    <mergeCell ref="V22:V27"/>
    <mergeCell ref="T22:T27"/>
    <mergeCell ref="A1:C3"/>
  </mergeCells>
  <conditionalFormatting sqref="T10 T16 T22 T28 T34">
    <cfRule type="containsText" dxfId="242" priority="274" operator="containsText" text="Muy Baja">
      <formula>NOT(ISERROR(SEARCH("Muy Baja",T10)))</formula>
    </cfRule>
    <cfRule type="containsText" dxfId="241" priority="275" operator="containsText" text="Baja">
      <formula>NOT(ISERROR(SEARCH("Baja",T10)))</formula>
    </cfRule>
    <cfRule type="containsText" dxfId="240" priority="276" operator="containsText" text="Muy Alta">
      <formula>NOT(ISERROR(SEARCH("Muy Alta",T10)))</formula>
    </cfRule>
    <cfRule type="containsText" dxfId="239" priority="278" operator="containsText" text="Alta">
      <formula>NOT(ISERROR(SEARCH("Alta",T10)))</formula>
    </cfRule>
    <cfRule type="containsText" dxfId="238" priority="279" operator="containsText" text="Media">
      <formula>NOT(ISERROR(SEARCH("Media",T10)))</formula>
    </cfRule>
    <cfRule type="containsText" dxfId="237" priority="280" operator="containsText" text="Media">
      <formula>NOT(ISERROR(SEARCH("Media",T10)))</formula>
    </cfRule>
    <cfRule type="containsText" dxfId="236" priority="281" operator="containsText" text="Media">
      <formula>NOT(ISERROR(SEARCH("Media",T10)))</formula>
    </cfRule>
    <cfRule type="containsText" dxfId="235" priority="282" operator="containsText" text="Muy Baja">
      <formula>NOT(ISERROR(SEARCH("Muy Baja",T10)))</formula>
    </cfRule>
    <cfRule type="containsText" dxfId="234" priority="283" operator="containsText" text="Baja">
      <formula>NOT(ISERROR(SEARCH("Baja",T10)))</formula>
    </cfRule>
    <cfRule type="containsText" dxfId="233" priority="284" operator="containsText" text="Muy Baja">
      <formula>NOT(ISERROR(SEARCH("Muy Baja",T10)))</formula>
    </cfRule>
    <cfRule type="containsText" dxfId="232" priority="285" operator="containsText" text="Muy Baja">
      <formula>NOT(ISERROR(SEARCH("Muy Baja",T10)))</formula>
    </cfRule>
    <cfRule type="containsText" dxfId="231" priority="286" operator="containsText" text="Muy Baja">
      <formula>NOT(ISERROR(SEARCH("Muy Baja",T10)))</formula>
    </cfRule>
    <cfRule type="containsText" dxfId="230" priority="287" operator="containsText" text="Muy Baja'Tabla probabilidad'!">
      <formula>NOT(ISERROR(SEARCH("Muy Baja'Tabla probabilidad'!",T10)))</formula>
    </cfRule>
    <cfRule type="containsText" dxfId="229" priority="288" operator="containsText" text="Muy bajo">
      <formula>NOT(ISERROR(SEARCH("Muy bajo",T10)))</formula>
    </cfRule>
    <cfRule type="containsText" dxfId="228" priority="289" operator="containsText" text="Alta">
      <formula>NOT(ISERROR(SEARCH("Alta",T10)))</formula>
    </cfRule>
    <cfRule type="containsText" dxfId="227" priority="290" operator="containsText" text="Media">
      <formula>NOT(ISERROR(SEARCH("Media",T10)))</formula>
    </cfRule>
    <cfRule type="containsText" dxfId="226" priority="291" operator="containsText" text="Baja">
      <formula>NOT(ISERROR(SEARCH("Baja",T10)))</formula>
    </cfRule>
    <cfRule type="containsText" dxfId="225" priority="292" operator="containsText" text="Muy baja">
      <formula>NOT(ISERROR(SEARCH("Muy baja",T10)))</formula>
    </cfRule>
    <cfRule type="cellIs" dxfId="224" priority="295" operator="between">
      <formula>1</formula>
      <formula>2</formula>
    </cfRule>
    <cfRule type="cellIs" dxfId="223" priority="296" operator="between">
      <formula>0</formula>
      <formula>2</formula>
    </cfRule>
  </conditionalFormatting>
  <conditionalFormatting sqref="U10 U16 U22 U28 U34">
    <cfRule type="containsText" dxfId="222" priority="268" operator="containsText" text="Catastrófico">
      <formula>NOT(ISERROR(SEARCH("Catastrófico",U10)))</formula>
    </cfRule>
    <cfRule type="containsText" dxfId="221" priority="269" operator="containsText" text="Mayor">
      <formula>NOT(ISERROR(SEARCH("Mayor",U10)))</formula>
    </cfRule>
    <cfRule type="containsText" dxfId="220" priority="270" operator="containsText" text="Alta">
      <formula>NOT(ISERROR(SEARCH("Alta",U10)))</formula>
    </cfRule>
    <cfRule type="containsText" dxfId="219" priority="271" operator="containsText" text="Moderado">
      <formula>NOT(ISERROR(SEARCH("Moderado",U10)))</formula>
    </cfRule>
    <cfRule type="containsText" dxfId="218" priority="272" operator="containsText" text="Menor">
      <formula>NOT(ISERROR(SEARCH("Menor",U10)))</formula>
    </cfRule>
    <cfRule type="containsText" dxfId="217" priority="273" operator="containsText" text="Leve">
      <formula>NOT(ISERROR(SEARCH("Leve",U10)))</formula>
    </cfRule>
  </conditionalFormatting>
  <conditionalFormatting sqref="V10 V16 V22 V28 V34">
    <cfRule type="containsText" dxfId="216" priority="232" operator="containsText" text="Extremo">
      <formula>NOT(ISERROR(SEARCH("Extremo",V10)))</formula>
    </cfRule>
    <cfRule type="containsText" dxfId="215" priority="233" operator="containsText" text="Alto">
      <formula>NOT(ISERROR(SEARCH("Alto",V10)))</formula>
    </cfRule>
    <cfRule type="containsText" dxfId="214" priority="234" operator="containsText" text="Bajo">
      <formula>NOT(ISERROR(SEARCH("Bajo",V10)))</formula>
    </cfRule>
    <cfRule type="containsText" dxfId="213" priority="235" operator="containsText" text="Moderado">
      <formula>NOT(ISERROR(SEARCH("Moderado",V10)))</formula>
    </cfRule>
  </conditionalFormatting>
  <dataValidations count="2">
    <dataValidation allowBlank="1" showInputMessage="1" showErrorMessage="1" prompt="Enunciar cuál es el control" sqref="E34:E38 M17 E28:E32 M22:M23 E22:E24 M28:M29 M34:M35 M25:M26 M10 E15:E16" xr:uid="{00000000-0002-0000-0500-000000000000}"/>
    <dataValidation type="list" allowBlank="1" showInputMessage="1" showErrorMessage="1" sqref="N10:Q11 N15:Q17 N25:Q29 N33:Q39 F10:I39 N22:Q23"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T16 T22 T28 T34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9"/>
  <sheetViews>
    <sheetView showGridLines="0" topLeftCell="A14" zoomScale="85" zoomScaleNormal="85" zoomScalePageLayoutView="70" workbookViewId="0">
      <selection activeCell="E30" sqref="E30"/>
    </sheetView>
  </sheetViews>
  <sheetFormatPr baseColWidth="10" defaultColWidth="11.42578125" defaultRowHeight="15"/>
  <cols>
    <col min="1" max="1" width="5.42578125" customWidth="1"/>
    <col min="2" max="2" width="25.28515625" customWidth="1"/>
    <col min="3" max="3" width="48.5703125" customWidth="1"/>
    <col min="4" max="4" width="25.28515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6"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65"/>
      <c r="B1" s="565"/>
      <c r="C1" s="565"/>
      <c r="D1" s="565"/>
      <c r="E1" s="565"/>
      <c r="F1" s="564" t="s">
        <v>363</v>
      </c>
      <c r="G1" s="564"/>
      <c r="H1" s="564"/>
      <c r="I1" s="564"/>
      <c r="J1" s="564"/>
      <c r="K1" s="564"/>
      <c r="L1" s="564"/>
      <c r="M1" s="564"/>
      <c r="N1" s="564"/>
      <c r="O1" s="564"/>
      <c r="P1" s="564"/>
      <c r="Q1" s="56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5"/>
      <c r="B2" s="565"/>
      <c r="C2" s="565"/>
      <c r="D2" s="565"/>
      <c r="E2" s="565"/>
      <c r="F2" s="564"/>
      <c r="G2" s="564"/>
      <c r="H2" s="564"/>
      <c r="I2" s="564"/>
      <c r="J2" s="564"/>
      <c r="K2" s="564"/>
      <c r="L2" s="564"/>
      <c r="M2" s="564"/>
      <c r="N2" s="564"/>
      <c r="O2" s="564"/>
      <c r="P2" s="564"/>
      <c r="Q2" s="56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5"/>
      <c r="B3" s="565"/>
      <c r="C3" s="565"/>
      <c r="D3" s="565"/>
      <c r="E3" s="565"/>
      <c r="F3" s="564"/>
      <c r="G3" s="564"/>
      <c r="H3" s="564"/>
      <c r="I3" s="564"/>
      <c r="J3" s="564"/>
      <c r="K3" s="564"/>
      <c r="L3" s="564"/>
      <c r="M3" s="564"/>
      <c r="N3" s="564"/>
      <c r="O3" s="564"/>
      <c r="P3" s="564"/>
      <c r="Q3" s="56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92" t="s">
        <v>271</v>
      </c>
      <c r="B4" s="492"/>
      <c r="C4" s="500" t="s">
        <v>5</v>
      </c>
      <c r="D4" s="500"/>
      <c r="E4" s="500"/>
      <c r="F4" s="500"/>
      <c r="G4" s="500"/>
      <c r="H4" s="500"/>
      <c r="I4" s="500"/>
      <c r="J4" s="500"/>
      <c r="K4" s="500"/>
      <c r="L4" s="500"/>
      <c r="M4" s="500"/>
      <c r="N4" s="500"/>
      <c r="O4" s="500"/>
      <c r="P4" s="500"/>
      <c r="Q4" s="50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92" t="s">
        <v>273</v>
      </c>
      <c r="B5" s="492"/>
      <c r="C5" s="500" t="s">
        <v>35</v>
      </c>
      <c r="D5" s="500"/>
      <c r="E5" s="500"/>
      <c r="F5" s="500"/>
      <c r="G5" s="500"/>
      <c r="H5" s="500"/>
      <c r="I5" s="500"/>
      <c r="J5" s="500"/>
      <c r="K5" s="500"/>
      <c r="L5" s="500"/>
      <c r="M5" s="500"/>
      <c r="N5" s="500"/>
      <c r="O5" s="500"/>
      <c r="P5" s="500"/>
      <c r="Q5" s="50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92" t="s">
        <v>274</v>
      </c>
      <c r="B6" s="492"/>
      <c r="C6" s="499" t="s">
        <v>275</v>
      </c>
      <c r="D6" s="499"/>
      <c r="E6" s="499"/>
      <c r="F6" s="499"/>
      <c r="G6" s="499"/>
      <c r="H6" s="499"/>
      <c r="I6" s="499"/>
      <c r="J6" s="499"/>
      <c r="K6" s="499"/>
      <c r="L6" s="499"/>
      <c r="M6" s="499"/>
      <c r="N6" s="499"/>
      <c r="O6" s="499"/>
      <c r="P6" s="499"/>
      <c r="Q6" s="49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8" t="s">
        <v>364</v>
      </c>
      <c r="B7" s="528"/>
      <c r="C7" s="528"/>
      <c r="D7" s="528"/>
      <c r="E7" s="528"/>
      <c r="F7" s="528" t="s">
        <v>291</v>
      </c>
      <c r="G7" s="528"/>
      <c r="H7" s="528"/>
      <c r="I7" s="91"/>
      <c r="J7" s="502" t="s">
        <v>365</v>
      </c>
      <c r="K7" s="502"/>
      <c r="L7" s="502"/>
      <c r="M7" s="502"/>
      <c r="N7" s="50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0" t="s">
        <v>281</v>
      </c>
      <c r="B8" s="531" t="s">
        <v>333</v>
      </c>
      <c r="C8" s="560" t="s">
        <v>283</v>
      </c>
      <c r="D8" s="562" t="s">
        <v>293</v>
      </c>
      <c r="E8" s="531" t="s">
        <v>277</v>
      </c>
      <c r="F8" s="556" t="s">
        <v>366</v>
      </c>
      <c r="G8" s="556" t="s">
        <v>367</v>
      </c>
      <c r="H8" s="556" t="s">
        <v>368</v>
      </c>
      <c r="I8" s="558"/>
      <c r="J8" s="556" t="s">
        <v>369</v>
      </c>
      <c r="K8" s="556" t="s">
        <v>370</v>
      </c>
      <c r="L8" s="556" t="s">
        <v>371</v>
      </c>
      <c r="M8" s="556" t="s">
        <v>372</v>
      </c>
      <c r="N8" s="556" t="s">
        <v>373</v>
      </c>
      <c r="O8" s="556" t="s">
        <v>374</v>
      </c>
      <c r="P8" s="556" t="s">
        <v>375</v>
      </c>
      <c r="Q8" s="556" t="s">
        <v>376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93"/>
      <c r="B9" s="532"/>
      <c r="C9" s="561"/>
      <c r="D9" s="563"/>
      <c r="E9" s="532"/>
      <c r="F9" s="557"/>
      <c r="G9" s="557"/>
      <c r="H9" s="557"/>
      <c r="I9" s="559"/>
      <c r="J9" s="557"/>
      <c r="K9" s="557"/>
      <c r="L9" s="557"/>
      <c r="M9" s="557"/>
      <c r="N9" s="557"/>
      <c r="O9" s="557"/>
      <c r="P9" s="557"/>
      <c r="Q9" s="55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5.5" customHeight="1">
      <c r="A10" s="541">
        <f>'5- Identificación de Riesgos'!A10</f>
        <v>1</v>
      </c>
      <c r="B10" s="439" t="str">
        <f>'5- Identificación de Riesgos'!B10</f>
        <v>Demora (presentación extemporanea de los informes de seguimiento al Plan Sectorial de Desarrollo)</v>
      </c>
      <c r="C10" s="444" t="str">
        <f>'5- Identificación de Riesgos'!C10</f>
        <v>Posibilidad de presentación extemporanea de los informes de seguimiento acumulado semestral y anual al Plan Sectorial de Desarrollo -PSD, para la toma de decisiones de la Alta Dirección</v>
      </c>
      <c r="D10" s="444" t="s">
        <v>301</v>
      </c>
      <c r="E10" s="186" t="str">
        <f>'5- Identificación de Riesgos'!D10</f>
        <v>1. Existencia de metodologías inadecuadas  y desarticuladas para el seguimiento al Plan Sectorial de Desarrollo</v>
      </c>
      <c r="F10" s="522" t="str">
        <f>'5- Identificación de Riesgos'!H10</f>
        <v>Muy Baja - 1</v>
      </c>
      <c r="G10" s="444" t="str">
        <f>'5- Identificación de Riesgos'!M10</f>
        <v>Leve - 1</v>
      </c>
      <c r="H10" s="444" t="str">
        <f>'5- Identificación de Riesgos'!N10</f>
        <v>Bajo - 1</v>
      </c>
      <c r="I10" s="168"/>
      <c r="J10" s="550" t="str">
        <f>'6- Valoración Controles'!T10</f>
        <v>Muy Baja - 1</v>
      </c>
      <c r="K10" s="550" t="str">
        <f>'6- Valoración Controles'!U10</f>
        <v>Leve - 1</v>
      </c>
      <c r="L10" s="553" t="e">
        <f>AVERAGE(#REF!)</f>
        <v>#REF!</v>
      </c>
      <c r="M10" s="439" t="str">
        <f>'6- Valoración Controles'!V10</f>
        <v>Bajo - 1</v>
      </c>
      <c r="N10" s="439" t="s">
        <v>377</v>
      </c>
      <c r="O10" s="187"/>
      <c r="P10" s="187"/>
      <c r="Q10" s="188"/>
    </row>
    <row r="11" spans="1:269" ht="24.75" customHeight="1">
      <c r="A11" s="542"/>
      <c r="B11" s="440"/>
      <c r="C11" s="445"/>
      <c r="D11" s="445"/>
      <c r="E11" s="198" t="str">
        <f>'5- Identificación de Riesgos'!D11</f>
        <v>2. Insuficiente entrenamiento del personal asignado por cada unidad para la elaboración del informe de seguimiento al Plan Sectorial de Desarrollo -PSD, y a los programas y proyectos de inversión.</v>
      </c>
      <c r="F11" s="473"/>
      <c r="G11" s="547"/>
      <c r="H11" s="445"/>
      <c r="I11" s="92"/>
      <c r="J11" s="551"/>
      <c r="K11" s="551"/>
      <c r="L11" s="554"/>
      <c r="M11" s="440"/>
      <c r="N11" s="440"/>
      <c r="O11" s="190"/>
      <c r="P11" s="190"/>
      <c r="Q11" s="191"/>
    </row>
    <row r="12" spans="1:269" ht="28.5" customHeight="1">
      <c r="A12" s="542"/>
      <c r="B12" s="440"/>
      <c r="C12" s="445"/>
      <c r="D12" s="445"/>
      <c r="E12" s="189" t="str">
        <f>'5- Identificación de Riesgos'!D12</f>
        <v>3. Utilización de herramientas con baja innovación tecnológica para el recaudo,  procesamiento y  análisis  de  la información.</v>
      </c>
      <c r="F12" s="473"/>
      <c r="G12" s="547"/>
      <c r="H12" s="445"/>
      <c r="I12" s="92"/>
      <c r="J12" s="551"/>
      <c r="K12" s="551"/>
      <c r="L12" s="554"/>
      <c r="M12" s="440"/>
      <c r="N12" s="440"/>
      <c r="O12" s="190"/>
      <c r="P12" s="190"/>
      <c r="Q12" s="191"/>
    </row>
    <row r="13" spans="1:269" ht="25.5" customHeight="1">
      <c r="A13" s="542"/>
      <c r="B13" s="440"/>
      <c r="C13" s="445"/>
      <c r="D13" s="445"/>
      <c r="E13" s="189" t="str">
        <f>'5- Identificación de Riesgos'!D13</f>
        <v>4. Información reportada  de forma parcial, incompleta  o sin verificación previa por los líderes de las dependencias y unidades.</v>
      </c>
      <c r="F13" s="473"/>
      <c r="G13" s="547"/>
      <c r="H13" s="445"/>
      <c r="I13" s="92"/>
      <c r="J13" s="551"/>
      <c r="K13" s="551"/>
      <c r="L13" s="554"/>
      <c r="M13" s="440"/>
      <c r="N13" s="440"/>
      <c r="O13" s="190"/>
      <c r="P13" s="190"/>
      <c r="Q13" s="191"/>
    </row>
    <row r="14" spans="1:269" ht="25.5" customHeight="1">
      <c r="A14" s="435"/>
      <c r="B14" s="440"/>
      <c r="C14" s="446"/>
      <c r="D14" s="446"/>
      <c r="E14" s="189">
        <f>'5- Identificación de Riesgos'!D14</f>
        <v>0</v>
      </c>
      <c r="F14" s="474"/>
      <c r="G14" s="548"/>
      <c r="H14" s="446"/>
      <c r="I14" s="92"/>
      <c r="J14" s="551"/>
      <c r="K14" s="551"/>
      <c r="L14" s="554"/>
      <c r="M14" s="440"/>
      <c r="N14" s="440"/>
      <c r="O14" s="303"/>
      <c r="P14" s="303"/>
      <c r="Q14" s="304"/>
    </row>
    <row r="15" spans="1:269" ht="19.5" customHeight="1" thickBot="1">
      <c r="A15" s="546"/>
      <c r="B15" s="441"/>
      <c r="C15" s="447"/>
      <c r="D15" s="447"/>
      <c r="E15" s="192">
        <f>'5- Identificación de Riesgos'!D15</f>
        <v>0</v>
      </c>
      <c r="F15" s="475"/>
      <c r="G15" s="549"/>
      <c r="H15" s="447"/>
      <c r="I15" s="169"/>
      <c r="J15" s="552"/>
      <c r="K15" s="552"/>
      <c r="L15" s="555"/>
      <c r="M15" s="441"/>
      <c r="N15" s="441"/>
      <c r="O15" s="193"/>
      <c r="P15" s="193"/>
      <c r="Q15" s="194"/>
    </row>
    <row r="16" spans="1:269" ht="13.5" customHeight="1">
      <c r="A16" s="541">
        <f>'5- Identificación de Riesgos'!A16</f>
        <v>2</v>
      </c>
      <c r="B16" s="439" t="str">
        <f>'5- Identificación de Riesgos'!B16</f>
        <v>Incumplimiento del reporte y seguimiento al Plan de Acción del proceso</v>
      </c>
      <c r="C16" s="444" t="str">
        <f>'5- Identificación de Riesgos'!C16</f>
        <v>Posibilidad de  que se incumpla la ejecución de las actividades y metas establecidas en el Plan de Acción anual del proceso de Planeación Estratégica</v>
      </c>
      <c r="D16" s="444" t="s">
        <v>301</v>
      </c>
      <c r="E16" s="186" t="str">
        <f>'5- Identificación de Riesgos'!D16</f>
        <v>1. Desconocimiento de las metodologías que permitan agilizar la formulación, elaboración y reporte de planes de acción.</v>
      </c>
      <c r="F16" s="522" t="str">
        <f>'5- Identificación de Riesgos'!H16</f>
        <v>Muy Baja - 1</v>
      </c>
      <c r="G16" s="444" t="str">
        <f>'5- Identificación de Riesgos'!M16</f>
        <v>Moderado - 3</v>
      </c>
      <c r="H16" s="444" t="str">
        <f>'5- Identificación de Riesgos'!N16</f>
        <v>Moderado - 3</v>
      </c>
      <c r="I16" s="168"/>
      <c r="J16" s="550" t="str">
        <f>'6- Valoración Controles'!T16</f>
        <v>Muy Baja - 1</v>
      </c>
      <c r="K16" s="550" t="str">
        <f>'6- Valoración Controles'!U16</f>
        <v>Menor - 2</v>
      </c>
      <c r="L16" s="553" t="e">
        <f>AVERAGE(#REF!)</f>
        <v>#REF!</v>
      </c>
      <c r="M16" s="439" t="str">
        <f>'6- Valoración Controles'!V16</f>
        <v>Bajo - 2</v>
      </c>
      <c r="N16" s="439" t="s">
        <v>377</v>
      </c>
      <c r="O16" s="187"/>
      <c r="P16" s="187"/>
      <c r="Q16" s="188"/>
    </row>
    <row r="17" spans="1:17" ht="13.5" customHeight="1">
      <c r="A17" s="542"/>
      <c r="B17" s="440"/>
      <c r="C17" s="445"/>
      <c r="D17" s="445"/>
      <c r="E17" s="189" t="str">
        <f>'5- Identificación de Riesgos'!D17</f>
        <v>2. Inadecuado ejercicio de planeación, para determinar las acciones que se deben priorizar para alcanzar las metas propuestas.</v>
      </c>
      <c r="F17" s="473"/>
      <c r="G17" s="547"/>
      <c r="H17" s="445"/>
      <c r="I17" s="92"/>
      <c r="J17" s="551"/>
      <c r="K17" s="551"/>
      <c r="L17" s="554"/>
      <c r="M17" s="440"/>
      <c r="N17" s="440"/>
      <c r="O17" s="190"/>
      <c r="P17" s="190"/>
      <c r="Q17" s="191"/>
    </row>
    <row r="18" spans="1:17" ht="13.5" customHeight="1">
      <c r="A18" s="542"/>
      <c r="B18" s="440"/>
      <c r="C18" s="445"/>
      <c r="D18" s="445"/>
      <c r="E18" s="189" t="str">
        <f>'5- Identificación de Riesgos'!D18</f>
        <v>3.  Rotación del recurso humano asignado al reporte y seguimiento del  plan de acción.</v>
      </c>
      <c r="F18" s="473"/>
      <c r="G18" s="547"/>
      <c r="H18" s="445"/>
      <c r="I18" s="92"/>
      <c r="J18" s="551"/>
      <c r="K18" s="551"/>
      <c r="L18" s="554"/>
      <c r="M18" s="440"/>
      <c r="N18" s="440"/>
      <c r="O18" s="190"/>
      <c r="P18" s="190"/>
      <c r="Q18" s="191"/>
    </row>
    <row r="19" spans="1:17" ht="13.5" customHeight="1">
      <c r="A19" s="542"/>
      <c r="B19" s="440"/>
      <c r="C19" s="445"/>
      <c r="D19" s="445"/>
      <c r="E19" s="189" t="str">
        <f>'5- Identificación de Riesgos'!D19</f>
        <v>4. Insuficiente capacitación o socialización de la metodología para la formulación, seguimiento y reporte de planes de acción.</v>
      </c>
      <c r="F19" s="473"/>
      <c r="G19" s="547"/>
      <c r="H19" s="445"/>
      <c r="I19" s="92"/>
      <c r="J19" s="551"/>
      <c r="K19" s="551"/>
      <c r="L19" s="554"/>
      <c r="M19" s="440"/>
      <c r="N19" s="440"/>
      <c r="O19" s="190"/>
      <c r="P19" s="190"/>
      <c r="Q19" s="191"/>
    </row>
    <row r="20" spans="1:17" ht="13.5" customHeight="1">
      <c r="A20" s="542"/>
      <c r="B20" s="440"/>
      <c r="C20" s="445"/>
      <c r="D20" s="445"/>
      <c r="E20" s="189" t="str">
        <f>'5- Identificación de Riesgos'!D20</f>
        <v>5. Información desactualizada o incompleta o fragmentada.</v>
      </c>
      <c r="F20" s="473"/>
      <c r="G20" s="547"/>
      <c r="H20" s="445"/>
      <c r="I20" s="92"/>
      <c r="J20" s="551"/>
      <c r="K20" s="551"/>
      <c r="L20" s="554"/>
      <c r="M20" s="440"/>
      <c r="N20" s="440"/>
      <c r="O20" s="190"/>
      <c r="P20" s="190"/>
      <c r="Q20" s="191"/>
    </row>
    <row r="21" spans="1:17" ht="24" customHeight="1" thickBot="1">
      <c r="A21" s="546"/>
      <c r="B21" s="441"/>
      <c r="C21" s="447"/>
      <c r="D21" s="447"/>
      <c r="E21" s="192">
        <f>'5- Identificación de Riesgos'!D21</f>
        <v>0</v>
      </c>
      <c r="F21" s="475"/>
      <c r="G21" s="549"/>
      <c r="H21" s="447"/>
      <c r="I21" s="169"/>
      <c r="J21" s="552"/>
      <c r="K21" s="552"/>
      <c r="L21" s="555"/>
      <c r="M21" s="441"/>
      <c r="N21" s="441"/>
      <c r="O21" s="193"/>
      <c r="P21" s="193"/>
      <c r="Q21" s="194"/>
    </row>
    <row r="22" spans="1:17" ht="45" customHeight="1">
      <c r="A22" s="478">
        <f>'5- Identificación de Riesgos'!A22</f>
        <v>3</v>
      </c>
      <c r="B22" s="439" t="str">
        <f>'5- Identificación de Riesgos'!B22</f>
        <v xml:space="preserve">Recibir dádivas o beneficios a nombre propio o de terceros para direccionar planes a desarrollar y recursos de financiación </v>
      </c>
      <c r="C22" s="444" t="str">
        <f>'5- Identificación de Riesgos'!C22</f>
        <v xml:space="preserve">Posibilidad de direccionar iniciativas y recursos de inversión, que no son prioritarias o sus resultados se desvian del cumplimiento de los objetivos institucionales </v>
      </c>
      <c r="D22" s="444" t="s">
        <v>301</v>
      </c>
      <c r="E22" s="186" t="str">
        <f>'5- Identificación de Riesgos'!D22</f>
        <v xml:space="preserve">1.Desconocimiento de las normas adoptadas en la Rama Judicial como la  norma antisoborno  (ISO 37001: 2016),  Plan Anticorrupcion, Código de Etica y de Buen Gobierno </v>
      </c>
      <c r="F22" s="522" t="str">
        <f>'5- Identificación de Riesgos'!H22</f>
        <v>Muy Baja - 1</v>
      </c>
      <c r="G22" s="444" t="str">
        <f>'5- Identificación de Riesgos'!M22</f>
        <v>Mayor - 4</v>
      </c>
      <c r="H22" s="444" t="str">
        <f>'5- Identificación de Riesgos'!N22</f>
        <v>Alto  - 4</v>
      </c>
      <c r="I22" s="168"/>
      <c r="J22" s="550" t="str">
        <f>'6- Valoración Controles'!T22</f>
        <v>Muy Baja - 1</v>
      </c>
      <c r="K22" s="550" t="str">
        <f>'6- Valoración Controles'!U22</f>
        <v>Moderado - 3</v>
      </c>
      <c r="L22" s="553" t="e">
        <f>AVERAGE(#REF!)</f>
        <v>#REF!</v>
      </c>
      <c r="M22" s="439" t="str">
        <f>'6- Valoración Controles'!V22</f>
        <v>Moderado - 3</v>
      </c>
      <c r="N22" s="439" t="s">
        <v>377</v>
      </c>
      <c r="O22" s="187"/>
      <c r="P22" s="187"/>
      <c r="Q22" s="188"/>
    </row>
    <row r="23" spans="1:17" ht="13.5" customHeight="1">
      <c r="A23" s="479"/>
      <c r="B23" s="440"/>
      <c r="C23" s="445"/>
      <c r="D23" s="445"/>
      <c r="E23" s="189" t="str">
        <f>'5- Identificación de Riesgos'!D23</f>
        <v xml:space="preserve">2. Falta de adopción del código de ética y buen gobieno, código iberoamericano de ética judicial, valores y principios, por parte de la servidores judiciales </v>
      </c>
      <c r="F23" s="473"/>
      <c r="G23" s="547"/>
      <c r="H23" s="445"/>
      <c r="I23" s="92"/>
      <c r="J23" s="551"/>
      <c r="K23" s="551"/>
      <c r="L23" s="554"/>
      <c r="M23" s="440"/>
      <c r="N23" s="440"/>
      <c r="O23" s="190"/>
      <c r="P23" s="190"/>
      <c r="Q23" s="191"/>
    </row>
    <row r="24" spans="1:17" ht="13.5" customHeight="1">
      <c r="A24" s="479"/>
      <c r="B24" s="440"/>
      <c r="C24" s="445"/>
      <c r="D24" s="445"/>
      <c r="E24" s="189" t="str">
        <f>'5- Identificación de Riesgos'!D24</f>
        <v>3. Carencia de compromiso y transparencia de los servidore judiciales.</v>
      </c>
      <c r="F24" s="473"/>
      <c r="G24" s="547"/>
      <c r="H24" s="445"/>
      <c r="I24" s="92"/>
      <c r="J24" s="551"/>
      <c r="K24" s="551"/>
      <c r="L24" s="554"/>
      <c r="M24" s="440"/>
      <c r="N24" s="440"/>
      <c r="O24" s="190"/>
      <c r="P24" s="190"/>
      <c r="Q24" s="191"/>
    </row>
    <row r="25" spans="1:17" ht="13.5" customHeight="1">
      <c r="A25" s="479"/>
      <c r="B25" s="440"/>
      <c r="C25" s="445"/>
      <c r="D25" s="445"/>
      <c r="E25" s="189" t="str">
        <f>'5- Identificación de Riesgos'!D25</f>
        <v>4. Deficiencia de controles para la revisión y validación  de los documentos tramitados</v>
      </c>
      <c r="F25" s="473"/>
      <c r="G25" s="547"/>
      <c r="H25" s="445"/>
      <c r="I25" s="92"/>
      <c r="J25" s="551"/>
      <c r="K25" s="551"/>
      <c r="L25" s="554"/>
      <c r="M25" s="440"/>
      <c r="N25" s="440"/>
      <c r="O25" s="190"/>
      <c r="P25" s="190"/>
      <c r="Q25" s="191"/>
    </row>
    <row r="26" spans="1:17" ht="13.5" customHeight="1">
      <c r="A26" s="479"/>
      <c r="B26" s="440"/>
      <c r="C26" s="445"/>
      <c r="D26" s="445"/>
      <c r="E26" s="189" t="str">
        <f>'5- Identificación de Riesgos'!D26</f>
        <v>5. Eludir  los procedimientos e instancias de revisión y validación</v>
      </c>
      <c r="F26" s="473"/>
      <c r="G26" s="547"/>
      <c r="H26" s="445"/>
      <c r="I26" s="92"/>
      <c r="J26" s="551"/>
      <c r="K26" s="551"/>
      <c r="L26" s="554"/>
      <c r="M26" s="440"/>
      <c r="N26" s="440"/>
      <c r="O26" s="190"/>
      <c r="P26" s="190"/>
      <c r="Q26" s="191"/>
    </row>
    <row r="27" spans="1:17" ht="13.5" customHeight="1" thickBot="1">
      <c r="A27" s="481"/>
      <c r="B27" s="441"/>
      <c r="C27" s="447"/>
      <c r="D27" s="447"/>
      <c r="E27" s="189">
        <f>'5- Identificación de Riesgos'!D27</f>
        <v>0</v>
      </c>
      <c r="F27" s="475"/>
      <c r="G27" s="549"/>
      <c r="H27" s="447"/>
      <c r="I27" s="169"/>
      <c r="J27" s="552"/>
      <c r="K27" s="552"/>
      <c r="L27" s="555"/>
      <c r="M27" s="441"/>
      <c r="N27" s="441"/>
      <c r="O27" s="193"/>
      <c r="P27" s="193"/>
      <c r="Q27" s="194"/>
    </row>
    <row r="28" spans="1:17" ht="27.75" customHeight="1">
      <c r="A28" s="478">
        <f>'5- Identificación de Riesgos'!A28</f>
        <v>4</v>
      </c>
      <c r="B28" s="439" t="str">
        <f>'5- Identificación de Riesgos'!B28</f>
        <v xml:space="preserve">Ofrecer, prometer, entregar, aceptar o solicitar una ventaja indebida para influenciar en favor propio o de terceros  en la formulación de lineamientos y directrices inapropiadas para la planeación institucional   </v>
      </c>
      <c r="C28" s="444" t="str">
        <f>'5- Identificación de Riesgos'!C28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444" t="s">
        <v>301</v>
      </c>
      <c r="E28" s="186" t="str">
        <f>'5- Identificación de Riesgos'!D28</f>
        <v>1. Falta de ética de los servidores públicos (Debilidades en principios y valores)</v>
      </c>
      <c r="F28" s="522" t="str">
        <f>'5- Identificación de Riesgos'!H28</f>
        <v>Muy Baja - 1</v>
      </c>
      <c r="G28" s="444" t="str">
        <f>'5- Identificación de Riesgos'!M28</f>
        <v>Mayor - 4</v>
      </c>
      <c r="H28" s="444" t="str">
        <f>'5- Identificación de Riesgos'!N28</f>
        <v>Alto  - 4</v>
      </c>
      <c r="I28" s="168"/>
      <c r="J28" s="550" t="str">
        <f>'6- Valoración Controles'!T28</f>
        <v>Muy Baja - 1</v>
      </c>
      <c r="K28" s="550" t="str">
        <f>'6- Valoración Controles'!U28</f>
        <v>Moderado - 3</v>
      </c>
      <c r="L28" s="553" t="e">
        <f>AVERAGE(#REF!)</f>
        <v>#REF!</v>
      </c>
      <c r="M28" s="439" t="str">
        <f>'6- Valoración Controles'!V28</f>
        <v>Moderado - 3</v>
      </c>
      <c r="N28" s="439" t="s">
        <v>377</v>
      </c>
      <c r="O28" s="187"/>
      <c r="P28" s="187"/>
      <c r="Q28" s="188"/>
    </row>
    <row r="29" spans="1:17" ht="30">
      <c r="A29" s="479"/>
      <c r="B29" s="440"/>
      <c r="C29" s="445"/>
      <c r="D29" s="445"/>
      <c r="E29" s="189" t="str">
        <f>'5- Identificación de Riesgos'!D29</f>
        <v>2. Debilidades en los controles de los procedimientos para los planes estratégicos</v>
      </c>
      <c r="F29" s="473"/>
      <c r="G29" s="547"/>
      <c r="H29" s="445"/>
      <c r="I29" s="92"/>
      <c r="J29" s="551"/>
      <c r="K29" s="551"/>
      <c r="L29" s="554"/>
      <c r="M29" s="440"/>
      <c r="N29" s="440"/>
      <c r="O29" s="265"/>
      <c r="P29" s="266"/>
      <c r="Q29" s="267"/>
    </row>
    <row r="30" spans="1:17" ht="75">
      <c r="A30" s="479"/>
      <c r="B30" s="440"/>
      <c r="C30" s="445"/>
      <c r="D30" s="445"/>
      <c r="E30" s="189" t="str">
        <f>'5- Identificación de Riesgos'!D30</f>
        <v xml:space="preserve">3. Manipulación de datos, estadísticas,  diagnósticos sobre la administración de justicia,  que preponderen o creen  necesidades para beneficiar intereses propios y/o terceros. </v>
      </c>
      <c r="F30" s="473"/>
      <c r="G30" s="547"/>
      <c r="H30" s="445"/>
      <c r="I30" s="92"/>
      <c r="J30" s="551"/>
      <c r="K30" s="551"/>
      <c r="L30" s="554"/>
      <c r="M30" s="440"/>
      <c r="N30" s="440"/>
      <c r="O30" s="265"/>
      <c r="P30" s="266"/>
      <c r="Q30" s="264"/>
    </row>
    <row r="31" spans="1:17">
      <c r="A31" s="480"/>
      <c r="B31" s="440"/>
      <c r="C31" s="446"/>
      <c r="D31" s="446"/>
      <c r="E31" s="189">
        <f>'5- Identificación de Riesgos'!D31</f>
        <v>0</v>
      </c>
      <c r="F31" s="474"/>
      <c r="G31" s="548"/>
      <c r="H31" s="446"/>
      <c r="I31" s="92"/>
      <c r="J31" s="551"/>
      <c r="K31" s="551"/>
      <c r="L31" s="554"/>
      <c r="M31" s="440"/>
      <c r="N31" s="440"/>
      <c r="O31" s="305"/>
      <c r="P31" s="306"/>
      <c r="Q31" s="307"/>
    </row>
    <row r="32" spans="1:17">
      <c r="A32" s="480"/>
      <c r="B32" s="440"/>
      <c r="C32" s="446"/>
      <c r="D32" s="446"/>
      <c r="E32" s="189">
        <f>'5- Identificación de Riesgos'!D32</f>
        <v>0</v>
      </c>
      <c r="F32" s="474"/>
      <c r="G32" s="548"/>
      <c r="H32" s="446"/>
      <c r="I32" s="92"/>
      <c r="J32" s="551"/>
      <c r="K32" s="551"/>
      <c r="L32" s="554"/>
      <c r="M32" s="440"/>
      <c r="N32" s="440"/>
      <c r="O32" s="305"/>
      <c r="P32" s="306"/>
      <c r="Q32" s="307"/>
    </row>
    <row r="33" spans="1:17" ht="24" customHeight="1" thickBot="1">
      <c r="A33" s="481"/>
      <c r="B33" s="441"/>
      <c r="C33" s="447"/>
      <c r="D33" s="447"/>
      <c r="E33" s="192">
        <f>'5- Identificación de Riesgos'!D33</f>
        <v>0</v>
      </c>
      <c r="F33" s="475"/>
      <c r="G33" s="549"/>
      <c r="H33" s="447"/>
      <c r="I33" s="169"/>
      <c r="J33" s="552"/>
      <c r="K33" s="552"/>
      <c r="L33" s="555"/>
      <c r="M33" s="441"/>
      <c r="N33" s="441"/>
      <c r="O33" s="193"/>
      <c r="P33" s="193"/>
      <c r="Q33" s="194"/>
    </row>
    <row r="34" spans="1:17" ht="30" customHeight="1">
      <c r="A34" s="478">
        <f>'5- Identificación de Riesgos'!A34</f>
        <v>5</v>
      </c>
      <c r="B34" s="439" t="str">
        <f>'5- Identificación de Riesgos'!B34</f>
        <v xml:space="preserve">Ofrecer, prometer, entregar, aceptar o solicitar una ventaja indebida  a favor propio o de terceros al realizar el seguimiento de la planeación estratégica de forma deficiente, incompleta e inorportuna </v>
      </c>
      <c r="C34" s="444" t="str">
        <f>'5- Identificación de Riesgos'!C34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444" t="s">
        <v>301</v>
      </c>
      <c r="E34" s="186" t="str">
        <f>'5- Identificación de Riesgos'!D34</f>
        <v>1. Falta de ética de los servidores públicos (Debilidades en principios y valores)</v>
      </c>
      <c r="F34" s="522" t="str">
        <f>'5- Identificación de Riesgos'!H34</f>
        <v>Muy Baja - 1</v>
      </c>
      <c r="G34" s="444" t="str">
        <f>'5- Identificación de Riesgos'!M34</f>
        <v>Mayor - 4</v>
      </c>
      <c r="H34" s="444" t="str">
        <f>'5- Identificación de Riesgos'!N34</f>
        <v>Alto  - 4</v>
      </c>
      <c r="I34" s="168"/>
      <c r="J34" s="550" t="str">
        <f>'6- Valoración Controles'!T34</f>
        <v>Muy Baja - 1</v>
      </c>
      <c r="K34" s="550" t="str">
        <f>'6- Valoración Controles'!U34</f>
        <v>Moderado - 3</v>
      </c>
      <c r="L34" s="553" t="e">
        <f>AVERAGE(#REF!)</f>
        <v>#REF!</v>
      </c>
      <c r="M34" s="439" t="str">
        <f>'6- Valoración Controles'!V34</f>
        <v>Moderado - 3</v>
      </c>
      <c r="N34" s="439" t="s">
        <v>377</v>
      </c>
      <c r="O34" s="187"/>
      <c r="P34" s="187"/>
      <c r="Q34" s="188"/>
    </row>
    <row r="35" spans="1:17" ht="45" customHeight="1">
      <c r="A35" s="479"/>
      <c r="B35" s="440"/>
      <c r="C35" s="445"/>
      <c r="D35" s="445"/>
      <c r="E35" s="189" t="str">
        <f>'5- Identificación de Riesgos'!D35</f>
        <v>2. Insuficiente seguimiento a la ejecución de los proyectos de inversión y la destinación de los recursos</v>
      </c>
      <c r="F35" s="473"/>
      <c r="G35" s="547"/>
      <c r="H35" s="445"/>
      <c r="I35" s="92"/>
      <c r="J35" s="551"/>
      <c r="K35" s="551"/>
      <c r="L35" s="554"/>
      <c r="M35" s="440"/>
      <c r="N35" s="440"/>
      <c r="O35" s="190"/>
      <c r="P35" s="190"/>
      <c r="Q35" s="191"/>
    </row>
    <row r="36" spans="1:17">
      <c r="A36" s="480"/>
      <c r="B36" s="440"/>
      <c r="C36" s="446"/>
      <c r="D36" s="446"/>
      <c r="E36" s="189">
        <f>'5- Identificación de Riesgos'!D36</f>
        <v>0</v>
      </c>
      <c r="F36" s="474"/>
      <c r="G36" s="548"/>
      <c r="H36" s="446"/>
      <c r="I36" s="92"/>
      <c r="J36" s="551"/>
      <c r="K36" s="551"/>
      <c r="L36" s="554"/>
      <c r="M36" s="440"/>
      <c r="N36" s="440"/>
      <c r="O36" s="303"/>
      <c r="P36" s="303"/>
      <c r="Q36" s="304"/>
    </row>
    <row r="37" spans="1:17">
      <c r="A37" s="480"/>
      <c r="B37" s="440"/>
      <c r="C37" s="446"/>
      <c r="D37" s="446"/>
      <c r="E37" s="189">
        <f>'5- Identificación de Riesgos'!D37</f>
        <v>0</v>
      </c>
      <c r="F37" s="474"/>
      <c r="G37" s="548"/>
      <c r="H37" s="446"/>
      <c r="I37" s="92"/>
      <c r="J37" s="551"/>
      <c r="K37" s="551"/>
      <c r="L37" s="554"/>
      <c r="M37" s="440"/>
      <c r="N37" s="440"/>
      <c r="O37" s="303"/>
      <c r="P37" s="303"/>
      <c r="Q37" s="304"/>
    </row>
    <row r="38" spans="1:17">
      <c r="A38" s="480"/>
      <c r="B38" s="440"/>
      <c r="C38" s="446"/>
      <c r="D38" s="446"/>
      <c r="E38" s="189">
        <f>'5- Identificación de Riesgos'!D38</f>
        <v>0</v>
      </c>
      <c r="F38" s="474"/>
      <c r="G38" s="548"/>
      <c r="H38" s="446"/>
      <c r="I38" s="92"/>
      <c r="J38" s="551"/>
      <c r="K38" s="551"/>
      <c r="L38" s="554"/>
      <c r="M38" s="440"/>
      <c r="N38" s="440"/>
      <c r="O38" s="303"/>
      <c r="P38" s="303"/>
      <c r="Q38" s="304"/>
    </row>
    <row r="39" spans="1:17" ht="15.75" thickBot="1">
      <c r="A39" s="481"/>
      <c r="B39" s="441"/>
      <c r="C39" s="447"/>
      <c r="D39" s="447"/>
      <c r="E39" s="192">
        <f>'5- Identificación de Riesgos'!D39</f>
        <v>0</v>
      </c>
      <c r="F39" s="475"/>
      <c r="G39" s="549"/>
      <c r="H39" s="447"/>
      <c r="I39" s="169"/>
      <c r="J39" s="552"/>
      <c r="K39" s="552"/>
      <c r="L39" s="555"/>
      <c r="M39" s="441"/>
      <c r="N39" s="441"/>
      <c r="O39" s="193"/>
      <c r="P39" s="193"/>
      <c r="Q39" s="194"/>
    </row>
  </sheetData>
  <mergeCells count="88">
    <mergeCell ref="M34:M39"/>
    <mergeCell ref="N34:N39"/>
    <mergeCell ref="G34:G39"/>
    <mergeCell ref="H34:H39"/>
    <mergeCell ref="J34:J39"/>
    <mergeCell ref="K34:K39"/>
    <mergeCell ref="L34:L39"/>
    <mergeCell ref="A34:A39"/>
    <mergeCell ref="B34:B39"/>
    <mergeCell ref="C34:C39"/>
    <mergeCell ref="D34:D39"/>
    <mergeCell ref="F34:F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16:M21"/>
    <mergeCell ref="N16:N21"/>
    <mergeCell ref="B8:B9"/>
    <mergeCell ref="A10:A15"/>
    <mergeCell ref="B10:B15"/>
    <mergeCell ref="F10:F15"/>
    <mergeCell ref="K8:K9"/>
    <mergeCell ref="I8:I9"/>
    <mergeCell ref="E8:E9"/>
    <mergeCell ref="D16:D21"/>
    <mergeCell ref="L10:L15"/>
    <mergeCell ref="A16:A21"/>
    <mergeCell ref="B16:B21"/>
    <mergeCell ref="K16:K21"/>
    <mergeCell ref="A22:A27"/>
    <mergeCell ref="B22:B27"/>
    <mergeCell ref="M10:M15"/>
    <mergeCell ref="N10:N15"/>
    <mergeCell ref="C10:C15"/>
    <mergeCell ref="D10:D15"/>
    <mergeCell ref="F16:F21"/>
    <mergeCell ref="G16:G21"/>
    <mergeCell ref="H16:H21"/>
    <mergeCell ref="J16:J21"/>
    <mergeCell ref="L16:L21"/>
    <mergeCell ref="G10:G15"/>
    <mergeCell ref="H10:H15"/>
    <mergeCell ref="J10:J15"/>
    <mergeCell ref="K10:K15"/>
    <mergeCell ref="C16:C21"/>
    <mergeCell ref="M22:M27"/>
    <mergeCell ref="N22:N27"/>
    <mergeCell ref="L22:L27"/>
    <mergeCell ref="C22:C27"/>
    <mergeCell ref="D22:D27"/>
    <mergeCell ref="F22:F27"/>
    <mergeCell ref="J22:J27"/>
    <mergeCell ref="K22:K27"/>
    <mergeCell ref="G22:G27"/>
    <mergeCell ref="H22:H27"/>
    <mergeCell ref="A28:A33"/>
    <mergeCell ref="B28:B33"/>
    <mergeCell ref="C28:C33"/>
    <mergeCell ref="D28:D33"/>
    <mergeCell ref="F28:F33"/>
    <mergeCell ref="M28:M33"/>
    <mergeCell ref="N28:N33"/>
    <mergeCell ref="G28:G33"/>
    <mergeCell ref="H28:H33"/>
    <mergeCell ref="J28:J33"/>
    <mergeCell ref="K28:K33"/>
    <mergeCell ref="L28:L33"/>
  </mergeCells>
  <conditionalFormatting sqref="F10 F16 F22 F28 F34">
    <cfRule type="containsText" dxfId="210" priority="335" operator="containsText" text="Muy Baja">
      <formula>NOT(ISERROR(SEARCH("Muy Baja",F10)))</formula>
    </cfRule>
    <cfRule type="containsText" dxfId="209" priority="336" operator="containsText" text="Baja">
      <formula>NOT(ISERROR(SEARCH("Baja",F10)))</formula>
    </cfRule>
    <cfRule type="containsText" dxfId="208" priority="337" operator="containsText" text="Muy Alta">
      <formula>NOT(ISERROR(SEARCH("Muy Alta",F10)))</formula>
    </cfRule>
    <cfRule type="containsText" dxfId="207" priority="339" operator="containsText" text="Alta">
      <formula>NOT(ISERROR(SEARCH("Alta",F10)))</formula>
    </cfRule>
    <cfRule type="containsText" dxfId="206" priority="340" operator="containsText" text="Media">
      <formula>NOT(ISERROR(SEARCH("Media",F10)))</formula>
    </cfRule>
    <cfRule type="containsText" dxfId="205" priority="341" operator="containsText" text="Media">
      <formula>NOT(ISERROR(SEARCH("Media",F10)))</formula>
    </cfRule>
    <cfRule type="containsText" dxfId="204" priority="342" operator="containsText" text="Media">
      <formula>NOT(ISERROR(SEARCH("Media",F10)))</formula>
    </cfRule>
    <cfRule type="containsText" dxfId="203" priority="343" operator="containsText" text="Muy Baja">
      <formula>NOT(ISERROR(SEARCH("Muy Baja",F10)))</formula>
    </cfRule>
    <cfRule type="containsText" dxfId="202" priority="344" operator="containsText" text="Baja">
      <formula>NOT(ISERROR(SEARCH("Baja",F10)))</formula>
    </cfRule>
    <cfRule type="containsText" dxfId="201" priority="345" operator="containsText" text="Muy Baja">
      <formula>NOT(ISERROR(SEARCH("Muy Baja",F10)))</formula>
    </cfRule>
    <cfRule type="containsText" dxfId="200" priority="346" operator="containsText" text="Muy Baja">
      <formula>NOT(ISERROR(SEARCH("Muy Baja",F10)))</formula>
    </cfRule>
    <cfRule type="containsText" dxfId="199" priority="347" operator="containsText" text="Muy Baja">
      <formula>NOT(ISERROR(SEARCH("Muy Baja",F10)))</formula>
    </cfRule>
    <cfRule type="containsText" dxfId="198" priority="348" operator="containsText" text="Muy Baja'Tabla probabilidad'!">
      <formula>NOT(ISERROR(SEARCH("Muy Baja'Tabla probabilidad'!",F10)))</formula>
    </cfRule>
    <cfRule type="containsText" dxfId="197" priority="349" operator="containsText" text="Muy bajo">
      <formula>NOT(ISERROR(SEARCH("Muy bajo",F10)))</formula>
    </cfRule>
    <cfRule type="containsText" dxfId="196" priority="350" operator="containsText" text="Alta">
      <formula>NOT(ISERROR(SEARCH("Alta",F10)))</formula>
    </cfRule>
    <cfRule type="containsText" dxfId="195" priority="351" operator="containsText" text="Media">
      <formula>NOT(ISERROR(SEARCH("Media",F10)))</formula>
    </cfRule>
    <cfRule type="containsText" dxfId="194" priority="352" operator="containsText" text="Baja">
      <formula>NOT(ISERROR(SEARCH("Baja",F10)))</formula>
    </cfRule>
    <cfRule type="containsText" dxfId="193" priority="353" operator="containsText" text="Muy baja">
      <formula>NOT(ISERROR(SEARCH("Muy baja",F10)))</formula>
    </cfRule>
    <cfRule type="cellIs" dxfId="192" priority="356" operator="between">
      <formula>1</formula>
      <formula>2</formula>
    </cfRule>
    <cfRule type="cellIs" dxfId="191" priority="357" operator="between">
      <formula>0</formula>
      <formula>2</formula>
    </cfRule>
  </conditionalFormatting>
  <conditionalFormatting sqref="G10 G16 G22 G28 G34">
    <cfRule type="containsText" dxfId="190" priority="329" operator="containsText" text="Catastrófico">
      <formula>NOT(ISERROR(SEARCH("Catastrófico",G10)))</formula>
    </cfRule>
    <cfRule type="containsText" dxfId="189" priority="330" operator="containsText" text="Mayor">
      <formula>NOT(ISERROR(SEARCH("Mayor",G10)))</formula>
    </cfRule>
    <cfRule type="containsText" dxfId="188" priority="331" operator="containsText" text="Alta">
      <formula>NOT(ISERROR(SEARCH("Alta",G10)))</formula>
    </cfRule>
    <cfRule type="containsText" dxfId="187" priority="332" operator="containsText" text="Moderado">
      <formula>NOT(ISERROR(SEARCH("Moderado",G10)))</formula>
    </cfRule>
    <cfRule type="containsText" dxfId="186" priority="333" operator="containsText" text="Menor">
      <formula>NOT(ISERROR(SEARCH("Menor",G10)))</formula>
    </cfRule>
    <cfRule type="containsText" dxfId="185" priority="334" operator="containsText" text="Leve">
      <formula>NOT(ISERROR(SEARCH("Leve",G10)))</formula>
    </cfRule>
  </conditionalFormatting>
  <conditionalFormatting sqref="H10:I10 H16:I16 H22:I22 H28:I28 H34:I34">
    <cfRule type="containsText" dxfId="184" priority="324" operator="containsText" text="Extremo">
      <formula>NOT(ISERROR(SEARCH("Extremo",H10)))</formula>
    </cfRule>
    <cfRule type="containsText" dxfId="183" priority="325" operator="containsText" text="Alto">
      <formula>NOT(ISERROR(SEARCH("Alto",H10)))</formula>
    </cfRule>
    <cfRule type="containsText" dxfId="182" priority="326" operator="containsText" text="Bajo">
      <formula>NOT(ISERROR(SEARCH("Bajo",H10)))</formula>
    </cfRule>
    <cfRule type="containsText" dxfId="181" priority="327" operator="containsText" text="Moderado">
      <formula>NOT(ISERROR(SEARCH("Moderado",H10)))</formula>
    </cfRule>
    <cfRule type="containsText" dxfId="180" priority="328" operator="containsText" text="Extremo">
      <formula>NOT(ISERROR(SEARCH("Extremo",H10)))</formula>
    </cfRule>
  </conditionalFormatting>
  <conditionalFormatting sqref="J10:J39">
    <cfRule type="containsText" dxfId="179" priority="11" operator="containsText" text="Muy Baja">
      <formula>NOT(ISERROR(SEARCH("Muy Baja",J10)))</formula>
    </cfRule>
    <cfRule type="containsText" dxfId="178" priority="293" operator="containsText" text="Muy Alta">
      <formula>NOT(ISERROR(SEARCH("Muy Alta",J10)))</formula>
    </cfRule>
    <cfRule type="containsText" dxfId="177" priority="294" operator="containsText" text="Alta">
      <formula>NOT(ISERROR(SEARCH("Alta",J10)))</formula>
    </cfRule>
    <cfRule type="containsText" dxfId="176" priority="295" operator="containsText" text="Media">
      <formula>NOT(ISERROR(SEARCH("Media",J10)))</formula>
    </cfRule>
    <cfRule type="containsText" dxfId="175" priority="296" operator="containsText" text="Baja">
      <formula>NOT(ISERROR(SEARCH("Baja",J10)))</formula>
    </cfRule>
    <cfRule type="containsText" dxfId="174" priority="297" operator="containsText" text="Muy Baja">
      <formula>NOT(ISERROR(SEARCH("Muy Baja",J10)))</formula>
    </cfRule>
  </conditionalFormatting>
  <conditionalFormatting sqref="K10:K39">
    <cfRule type="containsText" dxfId="173" priority="2" operator="containsText" text="Catastrófico">
      <formula>NOT(ISERROR(SEARCH("Catastrófico",K10)))</formula>
    </cfRule>
    <cfRule type="containsText" dxfId="172" priority="3" operator="containsText" text="Moderado">
      <formula>NOT(ISERROR(SEARCH("Moderado",K10)))</formula>
    </cfRule>
    <cfRule type="containsText" dxfId="171" priority="4" operator="containsText" text="Menor">
      <formula>NOT(ISERROR(SEARCH("Menor",K10)))</formula>
    </cfRule>
    <cfRule type="containsText" dxfId="170" priority="5" operator="containsText" text="Leve">
      <formula>NOT(ISERROR(SEARCH("Leve",K10)))</formula>
    </cfRule>
    <cfRule type="containsText" dxfId="169" priority="6" operator="containsText" text="Mayor">
      <formula>NOT(ISERROR(SEARCH("Mayor",K10)))</formula>
    </cfRule>
  </conditionalFormatting>
  <conditionalFormatting sqref="M10 M16 M22 M28 M34">
    <cfRule type="containsText" dxfId="168" priority="298" operator="containsText" text="Extremo">
      <formula>NOT(ISERROR(SEARCH("Extremo",M10)))</formula>
    </cfRule>
    <cfRule type="containsText" dxfId="167" priority="299" operator="containsText" text="Alto">
      <formula>NOT(ISERROR(SEARCH("Alto",M10)))</formula>
    </cfRule>
    <cfRule type="containsText" dxfId="166" priority="300" operator="containsText" text="Moderado">
      <formula>NOT(ISERROR(SEARCH("Moderado",M10)))</formula>
    </cfRule>
    <cfRule type="containsText" dxfId="165" priority="301" operator="containsText" text="Menor">
      <formula>NOT(ISERROR(SEARCH("Menor",M10)))</formula>
    </cfRule>
    <cfRule type="containsText" dxfId="164" priority="302" operator="containsText" text="Bajo">
      <formula>NOT(ISERROR(SEARCH("Bajo",M10)))</formula>
    </cfRule>
    <cfRule type="containsText" dxfId="163" priority="303" operator="containsText" text="Moderado">
      <formula>NOT(ISERROR(SEARCH("Moderado",M10)))</formula>
    </cfRule>
    <cfRule type="containsText" dxfId="162" priority="304" operator="containsText" text="Extremo">
      <formula>NOT(ISERROR(SEARCH("Extremo",M10)))</formula>
    </cfRule>
    <cfRule type="containsText" dxfId="161" priority="305" operator="containsText" text="Baja">
      <formula>NOT(ISERROR(SEARCH("Baja",M10)))</formula>
    </cfRule>
    <cfRule type="containsText" dxfId="160" priority="306" operator="containsText" text="Alto">
      <formula>NOT(ISERROR(SEARCH("Alto",M10)))</formula>
    </cfRule>
  </conditionalFormatting>
  <dataValidations count="1">
    <dataValidation type="list" allowBlank="1" showInputMessage="1" showErrorMessage="1" sqref="D10:D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F16 F22 F28 F34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3"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75" t="s">
        <v>378</v>
      </c>
      <c r="C2" s="575"/>
      <c r="D2" s="575"/>
      <c r="E2" s="575"/>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379</v>
      </c>
      <c r="D4" s="65"/>
      <c r="E4" s="65" t="s">
        <v>380</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381</v>
      </c>
      <c r="D5" s="65"/>
      <c r="E5" s="67" t="s">
        <v>382</v>
      </c>
      <c r="F5" s="65" t="s">
        <v>380</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383</v>
      </c>
      <c r="C6" s="113" t="s">
        <v>384</v>
      </c>
      <c r="D6" s="69">
        <v>0.04</v>
      </c>
      <c r="E6" s="70" t="s">
        <v>385</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386</v>
      </c>
      <c r="C7" s="113" t="s">
        <v>387</v>
      </c>
      <c r="D7" s="69">
        <v>0.09</v>
      </c>
      <c r="E7" s="70" t="s">
        <v>388</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389</v>
      </c>
      <c r="C8" s="113" t="s">
        <v>390</v>
      </c>
      <c r="D8" s="69">
        <v>0.28999999999999998</v>
      </c>
      <c r="E8" s="70" t="s">
        <v>391</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392</v>
      </c>
      <c r="C9" s="113" t="s">
        <v>393</v>
      </c>
      <c r="D9" s="69">
        <v>0.49</v>
      </c>
      <c r="E9" s="70" t="s">
        <v>394</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395</v>
      </c>
      <c r="C10" s="113" t="s">
        <v>396</v>
      </c>
      <c r="D10" s="69">
        <v>1</v>
      </c>
      <c r="E10" s="70" t="s">
        <v>397</v>
      </c>
      <c r="F10" s="71">
        <v>5</v>
      </c>
      <c r="G10" s="2"/>
      <c r="H10" s="2"/>
      <c r="I10" s="93" t="s">
        <v>398</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76" t="s">
        <v>399</v>
      </c>
      <c r="C14" s="576"/>
      <c r="D14" s="576"/>
      <c r="E14" s="576"/>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74" t="s">
        <v>298</v>
      </c>
      <c r="D16" s="574"/>
      <c r="E16" s="574"/>
      <c r="F16" s="104"/>
      <c r="G16" s="77"/>
      <c r="H16" s="77"/>
      <c r="I16" s="94" t="s">
        <v>293</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400</v>
      </c>
      <c r="C17" s="572" t="s">
        <v>299</v>
      </c>
      <c r="D17" s="572"/>
      <c r="E17" s="572"/>
      <c r="F17" s="105">
        <v>1</v>
      </c>
      <c r="G17" s="77"/>
      <c r="H17" s="77"/>
      <c r="I17" s="93" t="s">
        <v>298</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401</v>
      </c>
      <c r="C18" s="572" t="s">
        <v>309</v>
      </c>
      <c r="D18" s="572"/>
      <c r="E18" s="572"/>
      <c r="F18" s="105">
        <v>2</v>
      </c>
      <c r="G18" s="77"/>
      <c r="H18" s="77"/>
      <c r="I18" s="93" t="s">
        <v>402</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403</v>
      </c>
      <c r="C19" s="572" t="s">
        <v>404</v>
      </c>
      <c r="D19" s="572"/>
      <c r="E19" s="572"/>
      <c r="F19" s="105">
        <v>3</v>
      </c>
      <c r="G19" s="77"/>
      <c r="H19" s="77"/>
      <c r="I19" s="93" t="s">
        <v>301</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405</v>
      </c>
      <c r="C20" s="572" t="s">
        <v>316</v>
      </c>
      <c r="D20" s="572"/>
      <c r="E20" s="572"/>
      <c r="F20" s="105">
        <v>4</v>
      </c>
      <c r="G20" s="77"/>
      <c r="H20" s="77"/>
      <c r="I20" s="93" t="s">
        <v>406</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407</v>
      </c>
      <c r="C21" s="572" t="s">
        <v>408</v>
      </c>
      <c r="D21" s="572"/>
      <c r="E21" s="572"/>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73" t="s">
        <v>402</v>
      </c>
      <c r="D24" s="573"/>
      <c r="E24" s="573"/>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400</v>
      </c>
      <c r="C25" s="572" t="s">
        <v>409</v>
      </c>
      <c r="D25" s="572"/>
      <c r="E25" s="572"/>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401</v>
      </c>
      <c r="C26" s="572" t="s">
        <v>410</v>
      </c>
      <c r="D26" s="572"/>
      <c r="E26" s="572"/>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403</v>
      </c>
      <c r="C27" s="572" t="s">
        <v>411</v>
      </c>
      <c r="D27" s="572"/>
      <c r="E27" s="572"/>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405</v>
      </c>
      <c r="C28" s="572" t="s">
        <v>412</v>
      </c>
      <c r="D28" s="572"/>
      <c r="E28" s="572"/>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407</v>
      </c>
      <c r="C29" s="572" t="s">
        <v>413</v>
      </c>
      <c r="D29" s="572"/>
      <c r="E29" s="572"/>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74" t="s">
        <v>301</v>
      </c>
      <c r="D32" s="574"/>
      <c r="E32" s="574"/>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400</v>
      </c>
      <c r="C33" s="572" t="s">
        <v>414</v>
      </c>
      <c r="D33" s="572"/>
      <c r="E33" s="572"/>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401</v>
      </c>
      <c r="C34" s="572" t="s">
        <v>415</v>
      </c>
      <c r="D34" s="572"/>
      <c r="E34" s="572"/>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403</v>
      </c>
      <c r="C35" s="572" t="s">
        <v>302</v>
      </c>
      <c r="D35" s="572"/>
      <c r="E35" s="572"/>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405</v>
      </c>
      <c r="C36" s="572" t="s">
        <v>307</v>
      </c>
      <c r="D36" s="572"/>
      <c r="E36" s="572"/>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407</v>
      </c>
      <c r="C37" s="572" t="s">
        <v>416</v>
      </c>
      <c r="D37" s="572"/>
      <c r="E37" s="572"/>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74" t="s">
        <v>406</v>
      </c>
      <c r="D40" s="574"/>
      <c r="E40" s="574"/>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400</v>
      </c>
      <c r="C41" s="572" t="s">
        <v>417</v>
      </c>
      <c r="D41" s="572"/>
      <c r="E41" s="572"/>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401</v>
      </c>
      <c r="C42" s="572" t="s">
        <v>418</v>
      </c>
      <c r="D42" s="572"/>
      <c r="E42" s="572"/>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403</v>
      </c>
      <c r="C43" s="572" t="s">
        <v>419</v>
      </c>
      <c r="D43" s="572"/>
      <c r="E43" s="572"/>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405</v>
      </c>
      <c r="C44" s="572" t="s">
        <v>420</v>
      </c>
      <c r="D44" s="572"/>
      <c r="E44" s="572"/>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407</v>
      </c>
      <c r="C45" s="572" t="s">
        <v>421</v>
      </c>
      <c r="D45" s="572"/>
      <c r="E45" s="572"/>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422</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73" t="s">
        <v>423</v>
      </c>
      <c r="D48" s="573"/>
      <c r="E48" s="573"/>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400</v>
      </c>
      <c r="C49" s="569" t="s">
        <v>424</v>
      </c>
      <c r="D49" s="570"/>
      <c r="E49" s="571"/>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401</v>
      </c>
      <c r="C50" s="569" t="s">
        <v>425</v>
      </c>
      <c r="D50" s="570"/>
      <c r="E50" s="571"/>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403</v>
      </c>
      <c r="C51" s="569" t="s">
        <v>426</v>
      </c>
      <c r="D51" s="570"/>
      <c r="E51" s="571"/>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405</v>
      </c>
      <c r="C52" s="569" t="s">
        <v>427</v>
      </c>
      <c r="D52" s="570"/>
      <c r="E52" s="571"/>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407</v>
      </c>
      <c r="C53" s="569" t="s">
        <v>428</v>
      </c>
      <c r="D53" s="570"/>
      <c r="E53" s="571"/>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398</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400</v>
      </c>
      <c r="C57" s="566" t="s">
        <v>429</v>
      </c>
      <c r="D57" s="567"/>
      <c r="E57" s="568"/>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401</v>
      </c>
      <c r="C58" s="566" t="s">
        <v>430</v>
      </c>
      <c r="D58" s="567"/>
      <c r="E58" s="568"/>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403</v>
      </c>
      <c r="C59" s="566" t="s">
        <v>431</v>
      </c>
      <c r="D59" s="567"/>
      <c r="E59" s="568"/>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405</v>
      </c>
      <c r="C60" s="566" t="s">
        <v>432</v>
      </c>
      <c r="D60" s="567"/>
      <c r="E60" s="568"/>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407</v>
      </c>
      <c r="C61" s="566" t="s">
        <v>433</v>
      </c>
      <c r="D61" s="567"/>
      <c r="E61" s="568"/>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D1" zoomScale="70" zoomScaleNormal="70" workbookViewId="0">
      <selection activeCell="G11" sqref="G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9" t="s">
        <v>434</v>
      </c>
      <c r="C4" s="580"/>
      <c r="D4" s="580"/>
      <c r="E4" s="581" t="s">
        <v>435</v>
      </c>
      <c r="F4" s="581"/>
      <c r="G4" s="581"/>
      <c r="H4" s="581"/>
      <c r="I4" s="582"/>
      <c r="Q4" s="583" t="s">
        <v>436</v>
      </c>
      <c r="R4" s="583"/>
    </row>
    <row r="5" spans="2:19">
      <c r="B5" s="579"/>
      <c r="C5" s="580"/>
      <c r="D5" s="580"/>
      <c r="E5" s="581"/>
      <c r="F5" s="581"/>
      <c r="G5" s="581"/>
      <c r="H5" s="581"/>
      <c r="I5" s="582"/>
      <c r="Q5" s="583"/>
      <c r="R5" s="583"/>
    </row>
    <row r="6" spans="2:19">
      <c r="B6" s="579"/>
      <c r="C6" s="580"/>
      <c r="D6" s="580"/>
      <c r="E6" s="581"/>
      <c r="F6" s="581"/>
      <c r="G6" s="581"/>
      <c r="H6" s="581"/>
      <c r="I6" s="582"/>
      <c r="Q6" s="583"/>
      <c r="R6" s="583"/>
    </row>
    <row r="7" spans="2:19" ht="15.75" thickBot="1">
      <c r="B7" s="117"/>
      <c r="I7" s="118"/>
    </row>
    <row r="8" spans="2:19" ht="62.25" customHeight="1" thickBot="1">
      <c r="B8" s="584" t="s">
        <v>380</v>
      </c>
      <c r="C8" s="585"/>
      <c r="D8" s="57" t="s">
        <v>437</v>
      </c>
      <c r="E8" s="58">
        <v>5</v>
      </c>
      <c r="F8" s="58">
        <v>10</v>
      </c>
      <c r="G8" s="58">
        <v>15</v>
      </c>
      <c r="H8" s="58">
        <v>20</v>
      </c>
      <c r="I8" s="119">
        <v>25</v>
      </c>
      <c r="K8" s="586" t="s">
        <v>438</v>
      </c>
      <c r="L8" s="587"/>
      <c r="M8" s="587"/>
      <c r="N8" s="587"/>
      <c r="O8" s="587"/>
      <c r="P8" s="588"/>
      <c r="Q8" s="589" t="s">
        <v>439</v>
      </c>
      <c r="R8" s="589"/>
      <c r="S8" s="17" t="s">
        <v>440</v>
      </c>
    </row>
    <row r="9" spans="2:19" ht="62.25" customHeight="1" thickBot="1">
      <c r="B9" s="584"/>
      <c r="C9" s="585"/>
      <c r="D9" s="57" t="s">
        <v>441</v>
      </c>
      <c r="E9" s="59">
        <v>4</v>
      </c>
      <c r="F9" s="59">
        <v>8</v>
      </c>
      <c r="G9" s="58">
        <v>12</v>
      </c>
      <c r="H9" s="58">
        <v>16</v>
      </c>
      <c r="I9" s="119">
        <v>20</v>
      </c>
      <c r="K9" s="590" t="s">
        <v>442</v>
      </c>
      <c r="L9" s="591"/>
      <c r="M9" s="591"/>
      <c r="N9" s="591"/>
      <c r="O9" s="591"/>
      <c r="P9" s="591"/>
      <c r="Q9" s="592" t="s">
        <v>443</v>
      </c>
      <c r="R9" s="593"/>
      <c r="S9" s="17" t="s">
        <v>444</v>
      </c>
    </row>
    <row r="10" spans="2:19" ht="62.25" customHeight="1" thickBot="1">
      <c r="B10" s="584"/>
      <c r="C10" s="585"/>
      <c r="D10" s="57" t="s">
        <v>445</v>
      </c>
      <c r="E10" s="59">
        <v>3</v>
      </c>
      <c r="F10" s="59">
        <v>6</v>
      </c>
      <c r="G10" s="59">
        <v>9</v>
      </c>
      <c r="H10" s="58">
        <v>12</v>
      </c>
      <c r="I10" s="119">
        <v>15</v>
      </c>
      <c r="K10" s="594" t="s">
        <v>403</v>
      </c>
      <c r="L10" s="595"/>
      <c r="M10" s="595"/>
      <c r="N10" s="595"/>
      <c r="O10" s="595"/>
      <c r="P10" s="595"/>
      <c r="Q10" s="589" t="s">
        <v>446</v>
      </c>
      <c r="R10" s="589"/>
      <c r="S10" s="17" t="s">
        <v>447</v>
      </c>
    </row>
    <row r="11" spans="2:19" ht="62.25" customHeight="1">
      <c r="B11" s="584"/>
      <c r="C11" s="585"/>
      <c r="D11" s="57" t="s">
        <v>448</v>
      </c>
      <c r="E11" s="60">
        <v>2</v>
      </c>
      <c r="F11" s="59">
        <v>4</v>
      </c>
      <c r="G11" s="59">
        <v>6</v>
      </c>
      <c r="H11" s="58">
        <v>8</v>
      </c>
      <c r="I11" s="119">
        <v>10</v>
      </c>
      <c r="K11" s="596" t="s">
        <v>449</v>
      </c>
      <c r="L11" s="597"/>
      <c r="M11" s="597"/>
      <c r="N11" s="597"/>
      <c r="O11" s="597"/>
      <c r="P11" s="597"/>
      <c r="Q11" s="589" t="s">
        <v>377</v>
      </c>
      <c r="R11" s="598"/>
      <c r="S11" s="17" t="s">
        <v>377</v>
      </c>
    </row>
    <row r="12" spans="2:19" ht="62.25" customHeight="1">
      <c r="B12" s="584"/>
      <c r="C12" s="585"/>
      <c r="D12" s="57" t="s">
        <v>450</v>
      </c>
      <c r="E12" s="60">
        <v>1</v>
      </c>
      <c r="F12" s="60">
        <v>2</v>
      </c>
      <c r="G12" s="59">
        <v>3</v>
      </c>
      <c r="H12" s="58">
        <v>4</v>
      </c>
      <c r="I12" s="119">
        <v>5</v>
      </c>
    </row>
    <row r="13" spans="2:19" ht="62.25" customHeight="1" thickBot="1">
      <c r="B13" s="120"/>
      <c r="C13" s="577" t="s">
        <v>451</v>
      </c>
      <c r="D13" s="578"/>
      <c r="E13" s="121" t="s">
        <v>452</v>
      </c>
      <c r="F13" s="121" t="s">
        <v>453</v>
      </c>
      <c r="G13" s="121" t="s">
        <v>454</v>
      </c>
      <c r="H13" s="121" t="s">
        <v>455</v>
      </c>
      <c r="I13" s="122" t="s">
        <v>456</v>
      </c>
    </row>
    <row r="17" spans="4:6">
      <c r="D17" s="17"/>
      <c r="E17" s="17"/>
      <c r="F17" s="17"/>
    </row>
    <row r="18" spans="4:6" ht="15.75">
      <c r="D18" s="22" t="s">
        <v>457</v>
      </c>
      <c r="E18" s="123" t="s">
        <v>449</v>
      </c>
      <c r="F18" s="123">
        <v>1</v>
      </c>
    </row>
    <row r="19" spans="4:6">
      <c r="D19" s="22" t="s">
        <v>458</v>
      </c>
      <c r="E19" s="22" t="s">
        <v>449</v>
      </c>
      <c r="F19" s="22">
        <v>2</v>
      </c>
    </row>
    <row r="20" spans="4:6">
      <c r="D20" s="22" t="s">
        <v>459</v>
      </c>
      <c r="E20" s="22" t="s">
        <v>403</v>
      </c>
      <c r="F20" s="22">
        <v>2</v>
      </c>
    </row>
    <row r="21" spans="4:6">
      <c r="D21" s="22" t="s">
        <v>460</v>
      </c>
      <c r="E21" s="22" t="s">
        <v>461</v>
      </c>
      <c r="F21" s="22">
        <v>3</v>
      </c>
    </row>
    <row r="22" spans="4:6">
      <c r="D22" s="22" t="s">
        <v>462</v>
      </c>
      <c r="E22" s="22" t="s">
        <v>438</v>
      </c>
      <c r="F22" s="22">
        <v>4</v>
      </c>
    </row>
    <row r="23" spans="4:6">
      <c r="D23" s="22" t="s">
        <v>463</v>
      </c>
      <c r="E23" s="22" t="s">
        <v>449</v>
      </c>
      <c r="F23" s="22">
        <v>1</v>
      </c>
    </row>
    <row r="24" spans="4:6">
      <c r="D24" s="22" t="s">
        <v>464</v>
      </c>
      <c r="E24" s="22" t="s">
        <v>403</v>
      </c>
      <c r="F24" s="22">
        <v>2</v>
      </c>
    </row>
    <row r="25" spans="4:6">
      <c r="D25" s="22" t="s">
        <v>465</v>
      </c>
      <c r="E25" s="22" t="s">
        <v>403</v>
      </c>
      <c r="F25" s="22">
        <v>2</v>
      </c>
    </row>
    <row r="26" spans="4:6">
      <c r="D26" s="22" t="s">
        <v>466</v>
      </c>
      <c r="E26" s="22" t="s">
        <v>442</v>
      </c>
      <c r="F26" s="22">
        <v>3</v>
      </c>
    </row>
    <row r="27" spans="4:6">
      <c r="D27" s="22" t="s">
        <v>467</v>
      </c>
      <c r="E27" s="22" t="s">
        <v>438</v>
      </c>
      <c r="F27" s="22">
        <v>4</v>
      </c>
    </row>
    <row r="28" spans="4:6">
      <c r="D28" s="22" t="s">
        <v>468</v>
      </c>
      <c r="E28" s="22" t="s">
        <v>403</v>
      </c>
      <c r="F28" s="22">
        <v>2</v>
      </c>
    </row>
    <row r="29" spans="4:6">
      <c r="D29" s="22" t="s">
        <v>469</v>
      </c>
      <c r="E29" s="22" t="s">
        <v>403</v>
      </c>
      <c r="F29" s="22">
        <v>2</v>
      </c>
    </row>
    <row r="30" spans="4:6">
      <c r="D30" s="22" t="s">
        <v>470</v>
      </c>
      <c r="E30" s="22" t="s">
        <v>403</v>
      </c>
      <c r="F30" s="22">
        <v>2</v>
      </c>
    </row>
    <row r="31" spans="4:6">
      <c r="D31" s="22" t="s">
        <v>471</v>
      </c>
      <c r="E31" s="22" t="s">
        <v>442</v>
      </c>
      <c r="F31" s="22">
        <v>3</v>
      </c>
    </row>
    <row r="32" spans="4:6">
      <c r="D32" s="22" t="s">
        <v>472</v>
      </c>
      <c r="E32" s="22" t="s">
        <v>438</v>
      </c>
      <c r="F32" s="22">
        <v>4</v>
      </c>
    </row>
    <row r="33" spans="4:6">
      <c r="D33" s="22" t="s">
        <v>473</v>
      </c>
      <c r="E33" s="22" t="s">
        <v>403</v>
      </c>
      <c r="F33" s="22">
        <v>2</v>
      </c>
    </row>
    <row r="34" spans="4:6">
      <c r="D34" s="22" t="s">
        <v>474</v>
      </c>
      <c r="E34" s="22" t="s">
        <v>403</v>
      </c>
      <c r="F34" s="22">
        <v>2</v>
      </c>
    </row>
    <row r="35" spans="4:6">
      <c r="D35" s="22" t="s">
        <v>475</v>
      </c>
      <c r="E35" s="22" t="s">
        <v>442</v>
      </c>
      <c r="F35" s="22">
        <v>3</v>
      </c>
    </row>
    <row r="36" spans="4:6">
      <c r="D36" s="22" t="s">
        <v>476</v>
      </c>
      <c r="E36" s="22" t="s">
        <v>442</v>
      </c>
      <c r="F36" s="22">
        <v>3</v>
      </c>
    </row>
    <row r="37" spans="4:6">
      <c r="D37" s="22" t="s">
        <v>477</v>
      </c>
      <c r="E37" s="22" t="s">
        <v>438</v>
      </c>
      <c r="F37" s="22">
        <v>4</v>
      </c>
    </row>
    <row r="38" spans="4:6">
      <c r="D38" s="22" t="s">
        <v>478</v>
      </c>
      <c r="E38" s="22" t="s">
        <v>442</v>
      </c>
      <c r="F38" s="22">
        <v>3</v>
      </c>
    </row>
    <row r="39" spans="4:6">
      <c r="D39" s="22" t="s">
        <v>479</v>
      </c>
      <c r="E39" s="22" t="s">
        <v>442</v>
      </c>
      <c r="F39" s="22">
        <v>3</v>
      </c>
    </row>
    <row r="40" spans="4:6">
      <c r="D40" s="22" t="s">
        <v>480</v>
      </c>
      <c r="E40" s="22" t="s">
        <v>442</v>
      </c>
      <c r="F40" s="22">
        <v>3</v>
      </c>
    </row>
    <row r="41" spans="4:6">
      <c r="D41" s="22" t="s">
        <v>481</v>
      </c>
      <c r="E41" s="22" t="s">
        <v>442</v>
      </c>
      <c r="F41" s="22">
        <v>3</v>
      </c>
    </row>
    <row r="42" spans="4:6">
      <c r="D42" s="22" t="s">
        <v>482</v>
      </c>
      <c r="E42" s="22" t="s">
        <v>438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39"/>
  <sheetViews>
    <sheetView showGridLines="0" topLeftCell="D1" zoomScale="70" zoomScaleNormal="70" workbookViewId="0">
      <selection activeCell="M34" sqref="M34: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69.42578125" customWidth="1"/>
    <col min="9" max="9" width="16.5703125" customWidth="1"/>
    <col min="10" max="10" width="14.28515625" customWidth="1"/>
    <col min="11" max="11" width="17.7109375" customWidth="1"/>
    <col min="12" max="12" width="17.5703125" customWidth="1"/>
    <col min="13" max="13" width="89" customWidth="1"/>
    <col min="14" max="169" width="11.42578125" style="2"/>
  </cols>
  <sheetData>
    <row r="1" spans="1:271" s="19" customFormat="1" ht="16.5" customHeight="1">
      <c r="A1" s="675"/>
      <c r="B1" s="676"/>
      <c r="C1" s="679"/>
      <c r="D1" s="679"/>
      <c r="E1" s="679"/>
      <c r="F1" s="679"/>
      <c r="G1" s="679"/>
      <c r="H1" s="679"/>
      <c r="I1" s="679"/>
      <c r="J1" s="680"/>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92" t="s">
        <v>271</v>
      </c>
      <c r="B4" s="492"/>
      <c r="C4" s="499" t="s">
        <v>483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92" t="s">
        <v>273</v>
      </c>
      <c r="B5" s="492"/>
      <c r="C5" s="500" t="s">
        <v>35</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92" t="s">
        <v>274</v>
      </c>
      <c r="B6" s="492"/>
      <c r="C6" s="693" t="s">
        <v>275</v>
      </c>
      <c r="D6" s="694"/>
      <c r="E6" s="694"/>
      <c r="F6" s="694"/>
      <c r="G6" s="694"/>
      <c r="H6" s="694"/>
      <c r="I6" s="694"/>
      <c r="J6" s="694"/>
      <c r="K6" s="694"/>
      <c r="L6" s="694"/>
      <c r="M6" s="69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8" t="s">
        <v>484</v>
      </c>
      <c r="B7" s="689"/>
      <c r="C7" s="690"/>
      <c r="D7" s="691" t="s">
        <v>485</v>
      </c>
      <c r="E7" s="691"/>
      <c r="F7" s="691"/>
      <c r="G7" s="692" t="s">
        <v>486</v>
      </c>
      <c r="H7" s="683" t="s">
        <v>487</v>
      </c>
      <c r="I7" s="685" t="s">
        <v>488</v>
      </c>
      <c r="J7" s="686"/>
      <c r="K7" s="685" t="s">
        <v>489</v>
      </c>
      <c r="L7" s="686"/>
      <c r="M7" s="687"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213</v>
      </c>
      <c r="C8" s="35" t="s">
        <v>215</v>
      </c>
      <c r="D8" s="28" t="s">
        <v>225</v>
      </c>
      <c r="E8" s="28" t="s">
        <v>491</v>
      </c>
      <c r="F8" s="28" t="s">
        <v>492</v>
      </c>
      <c r="G8" s="692"/>
      <c r="H8" s="684"/>
      <c r="I8" s="29" t="s">
        <v>493</v>
      </c>
      <c r="J8" s="29" t="s">
        <v>494</v>
      </c>
      <c r="K8" s="29" t="s">
        <v>495</v>
      </c>
      <c r="L8" s="29" t="s">
        <v>496</v>
      </c>
      <c r="M8" s="6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7"/>
      <c r="B9" s="668"/>
      <c r="C9" s="668"/>
      <c r="D9" s="668"/>
      <c r="E9" s="668"/>
      <c r="F9" s="668"/>
      <c r="G9" s="66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42" customHeight="1">
      <c r="A10" s="669">
        <f>'7- Mapa Final'!A10:A15</f>
        <v>1</v>
      </c>
      <c r="B10" s="624" t="str">
        <f>'7- Mapa Final'!B10</f>
        <v>Demora (presentación extemporanea de los informes de seguimiento al Plan Sectorial de Desarrollo)</v>
      </c>
      <c r="C10" s="624" t="str">
        <f>'7- Mapa Final'!C10</f>
        <v>Posibilidad de presentación extemporanea de los informes de seguimiento acumulado semestral y anual al Plan Sectorial de Desarrollo -PSD, para la toma de decisiones de la Alta Dirección</v>
      </c>
      <c r="D10" s="628" t="str">
        <f>'7- Mapa Final'!J10</f>
        <v>Muy Baja - 1</v>
      </c>
      <c r="E10" s="632" t="str">
        <f>'7- Mapa Final'!K10</f>
        <v>Leve - 1</v>
      </c>
      <c r="F10" s="607" t="str">
        <f>'7- Mapa Final'!M10</f>
        <v>Bajo - 1</v>
      </c>
      <c r="G10" s="444" t="s">
        <v>377</v>
      </c>
      <c r="H10" s="661" t="s">
        <v>525</v>
      </c>
      <c r="I10" s="636" t="s">
        <v>497</v>
      </c>
      <c r="J10" s="619"/>
      <c r="K10" s="599">
        <v>45659</v>
      </c>
      <c r="L10" s="599">
        <v>45747</v>
      </c>
      <c r="M10" s="648" t="s">
        <v>530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42" customHeight="1">
      <c r="A11" s="670"/>
      <c r="B11" s="625"/>
      <c r="C11" s="625"/>
      <c r="D11" s="629"/>
      <c r="E11" s="633"/>
      <c r="F11" s="608"/>
      <c r="G11" s="445"/>
      <c r="H11" s="662"/>
      <c r="I11" s="637"/>
      <c r="J11" s="600"/>
      <c r="K11" s="600"/>
      <c r="L11" s="600"/>
      <c r="M11" s="64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42" customHeight="1">
      <c r="A12" s="670"/>
      <c r="B12" s="625"/>
      <c r="C12" s="625"/>
      <c r="D12" s="629"/>
      <c r="E12" s="633"/>
      <c r="F12" s="608"/>
      <c r="G12" s="445"/>
      <c r="H12" s="662"/>
      <c r="I12" s="637"/>
      <c r="J12" s="600"/>
      <c r="K12" s="600"/>
      <c r="L12" s="600"/>
      <c r="M12" s="64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42" customHeight="1">
      <c r="A13" s="670"/>
      <c r="B13" s="625"/>
      <c r="C13" s="625"/>
      <c r="D13" s="629"/>
      <c r="E13" s="633"/>
      <c r="F13" s="608"/>
      <c r="G13" s="445"/>
      <c r="H13" s="662"/>
      <c r="I13" s="637"/>
      <c r="J13" s="600"/>
      <c r="K13" s="600"/>
      <c r="L13" s="600"/>
      <c r="M13" s="64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42" customHeight="1">
      <c r="A14" s="671"/>
      <c r="B14" s="626"/>
      <c r="C14" s="626"/>
      <c r="D14" s="630"/>
      <c r="E14" s="634"/>
      <c r="F14" s="609"/>
      <c r="G14" s="446"/>
      <c r="H14" s="662"/>
      <c r="I14" s="673"/>
      <c r="J14" s="601"/>
      <c r="K14" s="601"/>
      <c r="L14" s="601"/>
      <c r="M14" s="64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42" customHeight="1" thickBot="1">
      <c r="A15" s="672"/>
      <c r="B15" s="627"/>
      <c r="C15" s="627"/>
      <c r="D15" s="631"/>
      <c r="E15" s="635"/>
      <c r="F15" s="610"/>
      <c r="G15" s="447"/>
      <c r="H15" s="663"/>
      <c r="I15" s="638"/>
      <c r="J15" s="602"/>
      <c r="K15" s="602"/>
      <c r="L15" s="602"/>
      <c r="M15" s="65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100000000000001" customHeight="1">
      <c r="A16" s="639">
        <f>'7- Mapa Final'!A16:A21</f>
        <v>2</v>
      </c>
      <c r="B16" s="642" t="str">
        <f>'7- Mapa Final'!B16</f>
        <v>Incumplimiento del reporte y seguimiento al Plan de Acción del proceso</v>
      </c>
      <c r="C16" s="642" t="str">
        <f>'7- Mapa Final'!C16</f>
        <v>Posibilidad de  que se incumpla la ejecución de las actividades y metas establecidas en el Plan de Acción anual del proceso de Planeación Estratégica</v>
      </c>
      <c r="D16" s="655" t="str">
        <f>'7- Mapa Final'!J16</f>
        <v>Muy Baja - 1</v>
      </c>
      <c r="E16" s="658" t="str">
        <f>'7- Mapa Final'!K16</f>
        <v>Menor - 2</v>
      </c>
      <c r="F16" s="651" t="str">
        <f>'7- Mapa Final'!M16</f>
        <v>Bajo - 2</v>
      </c>
      <c r="G16" s="439" t="s">
        <v>377</v>
      </c>
      <c r="H16" s="661" t="s">
        <v>529</v>
      </c>
      <c r="I16" s="664" t="s">
        <v>497</v>
      </c>
      <c r="J16" s="654"/>
      <c r="K16" s="645">
        <v>45659</v>
      </c>
      <c r="L16" s="645">
        <v>45747</v>
      </c>
      <c r="M16" s="648" t="s">
        <v>531</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100000000000001" customHeight="1">
      <c r="A17" s="640"/>
      <c r="B17" s="643"/>
      <c r="C17" s="643"/>
      <c r="D17" s="656"/>
      <c r="E17" s="659"/>
      <c r="F17" s="652"/>
      <c r="G17" s="440"/>
      <c r="H17" s="662"/>
      <c r="I17" s="665"/>
      <c r="J17" s="646"/>
      <c r="K17" s="646"/>
      <c r="L17" s="646"/>
      <c r="M17" s="64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100000000000001" customHeight="1">
      <c r="A18" s="640"/>
      <c r="B18" s="643"/>
      <c r="C18" s="643"/>
      <c r="D18" s="656"/>
      <c r="E18" s="659"/>
      <c r="F18" s="652"/>
      <c r="G18" s="440"/>
      <c r="H18" s="662"/>
      <c r="I18" s="665"/>
      <c r="J18" s="646"/>
      <c r="K18" s="646"/>
      <c r="L18" s="646"/>
      <c r="M18" s="64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100000000000001" customHeight="1">
      <c r="A19" s="640"/>
      <c r="B19" s="643"/>
      <c r="C19" s="643"/>
      <c r="D19" s="656"/>
      <c r="E19" s="659"/>
      <c r="F19" s="652"/>
      <c r="G19" s="440"/>
      <c r="H19" s="662"/>
      <c r="I19" s="665"/>
      <c r="J19" s="646"/>
      <c r="K19" s="646"/>
      <c r="L19" s="646"/>
      <c r="M19" s="64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100000000000001" customHeight="1">
      <c r="A20" s="640"/>
      <c r="B20" s="643"/>
      <c r="C20" s="643"/>
      <c r="D20" s="656"/>
      <c r="E20" s="659"/>
      <c r="F20" s="652"/>
      <c r="G20" s="440"/>
      <c r="H20" s="662"/>
      <c r="I20" s="665"/>
      <c r="J20" s="646"/>
      <c r="K20" s="646"/>
      <c r="L20" s="646"/>
      <c r="M20" s="64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0.100000000000001" customHeight="1" thickBot="1">
      <c r="A21" s="641"/>
      <c r="B21" s="644"/>
      <c r="C21" s="644"/>
      <c r="D21" s="657"/>
      <c r="E21" s="660"/>
      <c r="F21" s="653"/>
      <c r="G21" s="441"/>
      <c r="H21" s="663"/>
      <c r="I21" s="666"/>
      <c r="J21" s="647"/>
      <c r="K21" s="647"/>
      <c r="L21" s="647"/>
      <c r="M21" s="650"/>
      <c r="N21" s="34"/>
      <c r="O21" s="34"/>
    </row>
    <row r="22" spans="1:169" s="26" customFormat="1" ht="33" customHeight="1">
      <c r="A22" s="620">
        <f>'7- Mapa Final'!A22:A27</f>
        <v>3</v>
      </c>
      <c r="B22" s="624" t="str">
        <f>'7- Mapa Final'!B22</f>
        <v xml:space="preserve">Recibir dádivas o beneficios a nombre propio o de terceros para direccionar planes a desarrollar y recursos de financiación </v>
      </c>
      <c r="C22" s="624" t="str">
        <f>'7- Mapa Final'!C22</f>
        <v xml:space="preserve">Posibilidad de direccionar iniciativas y recursos de inversión, que no son prioritarias o sus resultados se desvian del cumplimiento de los objetivos institucionales </v>
      </c>
      <c r="D22" s="628" t="str">
        <f>'7- Mapa Final'!J22</f>
        <v>Muy Baja - 1</v>
      </c>
      <c r="E22" s="632" t="str">
        <f>'7- Mapa Final'!K22</f>
        <v>Moderado - 3</v>
      </c>
      <c r="F22" s="607" t="str">
        <f>'7- Mapa Final'!M22</f>
        <v>Moderado - 3</v>
      </c>
      <c r="G22" s="444" t="s">
        <v>377</v>
      </c>
      <c r="H22" s="611" t="s">
        <v>526</v>
      </c>
      <c r="I22" s="636" t="s">
        <v>497</v>
      </c>
      <c r="J22" s="619"/>
      <c r="K22" s="599">
        <v>45659</v>
      </c>
      <c r="L22" s="599">
        <v>45747</v>
      </c>
      <c r="M22" s="603" t="s">
        <v>535</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33" customHeight="1">
      <c r="A23" s="621"/>
      <c r="B23" s="625"/>
      <c r="C23" s="625"/>
      <c r="D23" s="629"/>
      <c r="E23" s="633"/>
      <c r="F23" s="608"/>
      <c r="G23" s="445"/>
      <c r="H23" s="612"/>
      <c r="I23" s="637"/>
      <c r="J23" s="600"/>
      <c r="K23" s="600"/>
      <c r="L23" s="600"/>
      <c r="M23" s="6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33" customHeight="1">
      <c r="A24" s="621"/>
      <c r="B24" s="625"/>
      <c r="C24" s="625"/>
      <c r="D24" s="629"/>
      <c r="E24" s="633"/>
      <c r="F24" s="608"/>
      <c r="G24" s="445"/>
      <c r="H24" s="612"/>
      <c r="I24" s="637"/>
      <c r="J24" s="600"/>
      <c r="K24" s="600"/>
      <c r="L24" s="600"/>
      <c r="M24" s="6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33" customHeight="1">
      <c r="A25" s="621"/>
      <c r="B25" s="625"/>
      <c r="C25" s="625"/>
      <c r="D25" s="629"/>
      <c r="E25" s="633"/>
      <c r="F25" s="608"/>
      <c r="G25" s="445"/>
      <c r="H25" s="613"/>
      <c r="I25" s="637"/>
      <c r="J25" s="600"/>
      <c r="K25" s="600"/>
      <c r="L25" s="600"/>
      <c r="M25" s="605"/>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33" customHeight="1">
      <c r="A26" s="621"/>
      <c r="B26" s="625"/>
      <c r="C26" s="625"/>
      <c r="D26" s="629"/>
      <c r="E26" s="633"/>
      <c r="F26" s="608"/>
      <c r="G26" s="445"/>
      <c r="H26" s="613"/>
      <c r="I26" s="637"/>
      <c r="J26" s="600"/>
      <c r="K26" s="600"/>
      <c r="L26" s="600"/>
      <c r="M26" s="605"/>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33" customHeight="1" thickBot="1">
      <c r="A27" s="623"/>
      <c r="B27" s="627"/>
      <c r="C27" s="627"/>
      <c r="D27" s="631"/>
      <c r="E27" s="635"/>
      <c r="F27" s="610"/>
      <c r="G27" s="447"/>
      <c r="H27" s="614"/>
      <c r="I27" s="638"/>
      <c r="J27" s="602"/>
      <c r="K27" s="602"/>
      <c r="L27" s="602"/>
      <c r="M27" s="606"/>
      <c r="N27" s="34"/>
      <c r="O27" s="34"/>
    </row>
    <row r="28" spans="1:169" s="26" customFormat="1" ht="26.25" customHeight="1">
      <c r="A28" s="620">
        <f>'7- Mapa Final'!A28:A33</f>
        <v>4</v>
      </c>
      <c r="B28" s="624" t="str">
        <f>'7- Mapa Final'!B28</f>
        <v xml:space="preserve">Ofrecer, prometer, entregar, aceptar o solicitar una ventaja indebida para influenciar en favor propio o de terceros  en la formulación de lineamientos y directrices inapropiadas para la planeación institucional   </v>
      </c>
      <c r="C28" s="624"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628" t="str">
        <f>'7- Mapa Final'!J28</f>
        <v>Muy Baja - 1</v>
      </c>
      <c r="E28" s="632" t="str">
        <f>'7- Mapa Final'!K28</f>
        <v>Moderado - 3</v>
      </c>
      <c r="F28" s="607" t="str">
        <f>'7- Mapa Final'!M28</f>
        <v>Moderado - 3</v>
      </c>
      <c r="G28" s="444" t="s">
        <v>377</v>
      </c>
      <c r="H28" s="611" t="s">
        <v>528</v>
      </c>
      <c r="I28" s="615" t="s">
        <v>497</v>
      </c>
      <c r="J28" s="619"/>
      <c r="K28" s="599">
        <v>45659</v>
      </c>
      <c r="L28" s="599">
        <v>45747</v>
      </c>
      <c r="M28" s="603" t="s">
        <v>536</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26.25" customHeight="1">
      <c r="A29" s="621"/>
      <c r="B29" s="625"/>
      <c r="C29" s="625"/>
      <c r="D29" s="629"/>
      <c r="E29" s="633"/>
      <c r="F29" s="608"/>
      <c r="G29" s="445"/>
      <c r="H29" s="612"/>
      <c r="I29" s="616"/>
      <c r="J29" s="600"/>
      <c r="K29" s="600"/>
      <c r="L29" s="600"/>
      <c r="M29" s="60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26.25" customHeight="1">
      <c r="A30" s="621"/>
      <c r="B30" s="625"/>
      <c r="C30" s="625"/>
      <c r="D30" s="629"/>
      <c r="E30" s="633"/>
      <c r="F30" s="608"/>
      <c r="G30" s="445"/>
      <c r="H30" s="612"/>
      <c r="I30" s="616"/>
      <c r="J30" s="600"/>
      <c r="K30" s="600"/>
      <c r="L30" s="600"/>
      <c r="M30" s="60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26.25" customHeight="1">
      <c r="A31" s="622"/>
      <c r="B31" s="626"/>
      <c r="C31" s="626"/>
      <c r="D31" s="630"/>
      <c r="E31" s="634"/>
      <c r="F31" s="609"/>
      <c r="G31" s="446"/>
      <c r="H31" s="613"/>
      <c r="I31" s="617"/>
      <c r="J31" s="601"/>
      <c r="K31" s="601"/>
      <c r="L31" s="601"/>
      <c r="M31" s="60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6.25" customHeight="1">
      <c r="A32" s="622"/>
      <c r="B32" s="626"/>
      <c r="C32" s="626"/>
      <c r="D32" s="630"/>
      <c r="E32" s="634"/>
      <c r="F32" s="609"/>
      <c r="G32" s="446"/>
      <c r="H32" s="613"/>
      <c r="I32" s="617"/>
      <c r="J32" s="601"/>
      <c r="K32" s="601"/>
      <c r="L32" s="601"/>
      <c r="M32" s="60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5" ht="26.25" customHeight="1" thickBot="1">
      <c r="A33" s="623"/>
      <c r="B33" s="627"/>
      <c r="C33" s="627"/>
      <c r="D33" s="631"/>
      <c r="E33" s="635"/>
      <c r="F33" s="610"/>
      <c r="G33" s="447"/>
      <c r="H33" s="614"/>
      <c r="I33" s="618"/>
      <c r="J33" s="602"/>
      <c r="K33" s="602"/>
      <c r="L33" s="602"/>
      <c r="M33" s="606"/>
      <c r="N33" s="34"/>
      <c r="O33" s="34"/>
    </row>
    <row r="34" spans="1:15" ht="26.25" customHeight="1">
      <c r="A34" s="620">
        <f>'7- Mapa Final'!A34:A39</f>
        <v>5</v>
      </c>
      <c r="B34" s="624" t="str">
        <f>'7- Mapa Final'!B34</f>
        <v xml:space="preserve">Ofrecer, prometer, entregar, aceptar o solicitar una ventaja indebida  a favor propio o de terceros al realizar el seguimiento de la planeación estratégica de forma deficiente, incompleta e inorportuna </v>
      </c>
      <c r="C34" s="624"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628" t="str">
        <f>'7- Mapa Final'!J34</f>
        <v>Muy Baja - 1</v>
      </c>
      <c r="E34" s="632" t="str">
        <f>'7- Mapa Final'!K34</f>
        <v>Moderado - 3</v>
      </c>
      <c r="F34" s="607" t="str">
        <f>'7- Mapa Final'!M34</f>
        <v>Moderado - 3</v>
      </c>
      <c r="G34" s="444" t="s">
        <v>377</v>
      </c>
      <c r="H34" s="611" t="s">
        <v>527</v>
      </c>
      <c r="I34" s="636" t="s">
        <v>497</v>
      </c>
      <c r="J34" s="619"/>
      <c r="K34" s="599">
        <v>45659</v>
      </c>
      <c r="L34" s="599">
        <v>45747</v>
      </c>
      <c r="M34" s="648" t="s">
        <v>537</v>
      </c>
    </row>
    <row r="35" spans="1:15" ht="26.25" customHeight="1">
      <c r="A35" s="621"/>
      <c r="B35" s="625"/>
      <c r="C35" s="625"/>
      <c r="D35" s="629"/>
      <c r="E35" s="633"/>
      <c r="F35" s="608"/>
      <c r="G35" s="445"/>
      <c r="H35" s="612"/>
      <c r="I35" s="637"/>
      <c r="J35" s="600"/>
      <c r="K35" s="600"/>
      <c r="L35" s="600"/>
      <c r="M35" s="649"/>
    </row>
    <row r="36" spans="1:15" ht="26.25" customHeight="1">
      <c r="A36" s="622"/>
      <c r="B36" s="626"/>
      <c r="C36" s="626"/>
      <c r="D36" s="630"/>
      <c r="E36" s="634"/>
      <c r="F36" s="609"/>
      <c r="G36" s="446"/>
      <c r="H36" s="613"/>
      <c r="I36" s="673"/>
      <c r="J36" s="601"/>
      <c r="K36" s="601"/>
      <c r="L36" s="601"/>
      <c r="M36" s="649"/>
    </row>
    <row r="37" spans="1:15" ht="26.25" customHeight="1">
      <c r="A37" s="622"/>
      <c r="B37" s="626"/>
      <c r="C37" s="626"/>
      <c r="D37" s="630"/>
      <c r="E37" s="634"/>
      <c r="F37" s="609"/>
      <c r="G37" s="446"/>
      <c r="H37" s="613"/>
      <c r="I37" s="673"/>
      <c r="J37" s="601"/>
      <c r="K37" s="601"/>
      <c r="L37" s="601"/>
      <c r="M37" s="649"/>
    </row>
    <row r="38" spans="1:15" ht="26.25" customHeight="1">
      <c r="A38" s="622"/>
      <c r="B38" s="626"/>
      <c r="C38" s="626"/>
      <c r="D38" s="630"/>
      <c r="E38" s="634"/>
      <c r="F38" s="609"/>
      <c r="G38" s="446"/>
      <c r="H38" s="613"/>
      <c r="I38" s="673"/>
      <c r="J38" s="601"/>
      <c r="K38" s="601"/>
      <c r="L38" s="601"/>
      <c r="M38" s="649"/>
    </row>
    <row r="39" spans="1:15" ht="26.25" customHeight="1" thickBot="1">
      <c r="A39" s="623"/>
      <c r="B39" s="627"/>
      <c r="C39" s="627"/>
      <c r="D39" s="631"/>
      <c r="E39" s="635"/>
      <c r="F39" s="610"/>
      <c r="G39" s="447"/>
      <c r="H39" s="614"/>
      <c r="I39" s="638"/>
      <c r="J39" s="602"/>
      <c r="K39" s="602"/>
      <c r="L39" s="602"/>
      <c r="M39" s="650"/>
    </row>
  </sheetData>
  <mergeCells count="82">
    <mergeCell ref="K34:K39"/>
    <mergeCell ref="L34:L39"/>
    <mergeCell ref="M34:M39"/>
    <mergeCell ref="F34:F39"/>
    <mergeCell ref="G34:G39"/>
    <mergeCell ref="H34:H39"/>
    <mergeCell ref="I34:I39"/>
    <mergeCell ref="J34:J39"/>
    <mergeCell ref="A34:A39"/>
    <mergeCell ref="B34:B39"/>
    <mergeCell ref="C34:C39"/>
    <mergeCell ref="D34:D39"/>
    <mergeCell ref="E34:E3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5"/>
    <mergeCell ref="C10:C15"/>
    <mergeCell ref="L10:L15"/>
    <mergeCell ref="M10:M15"/>
    <mergeCell ref="F10:F15"/>
    <mergeCell ref="G10:G15"/>
    <mergeCell ref="H10:H15"/>
    <mergeCell ref="I10:I15"/>
    <mergeCell ref="J10:J15"/>
    <mergeCell ref="K10:K15"/>
    <mergeCell ref="L16:L21"/>
    <mergeCell ref="M16:M21"/>
    <mergeCell ref="B10:B15"/>
    <mergeCell ref="B16:B21"/>
    <mergeCell ref="F16:F21"/>
    <mergeCell ref="J16:J21"/>
    <mergeCell ref="D10:D15"/>
    <mergeCell ref="E10:E15"/>
    <mergeCell ref="D16:D21"/>
    <mergeCell ref="E16:E21"/>
    <mergeCell ref="K16:K21"/>
    <mergeCell ref="G16:G21"/>
    <mergeCell ref="H16:H21"/>
    <mergeCell ref="I16:I21"/>
    <mergeCell ref="A16:A21"/>
    <mergeCell ref="C16:C21"/>
    <mergeCell ref="A22:A27"/>
    <mergeCell ref="B22:B27"/>
    <mergeCell ref="C22:C27"/>
    <mergeCell ref="D22:D27"/>
    <mergeCell ref="E22:E27"/>
    <mergeCell ref="K22:K27"/>
    <mergeCell ref="L22:L27"/>
    <mergeCell ref="M22:M27"/>
    <mergeCell ref="F22:F27"/>
    <mergeCell ref="G22:G27"/>
    <mergeCell ref="H22:H27"/>
    <mergeCell ref="I22:I27"/>
    <mergeCell ref="J22:J27"/>
    <mergeCell ref="A28:A33"/>
    <mergeCell ref="B28:B33"/>
    <mergeCell ref="C28:C33"/>
    <mergeCell ref="D28:D33"/>
    <mergeCell ref="E28:E33"/>
    <mergeCell ref="K28:K33"/>
    <mergeCell ref="L28:L33"/>
    <mergeCell ref="M28:M33"/>
    <mergeCell ref="F28:F33"/>
    <mergeCell ref="G28:G33"/>
    <mergeCell ref="H28:H33"/>
    <mergeCell ref="I28:I33"/>
    <mergeCell ref="J28:J33"/>
  </mergeCells>
  <conditionalFormatting sqref="A7:B7">
    <cfRule type="containsText" dxfId="157" priority="781" operator="containsText" text="3- Moderado">
      <formula>NOT(ISERROR(SEARCH("3- Moderado",A7)))</formula>
    </cfRule>
    <cfRule type="containsText" dxfId="156" priority="782" operator="containsText" text="6- Moderado">
      <formula>NOT(ISERROR(SEARCH("6- Moderado",A7)))</formula>
    </cfRule>
    <cfRule type="containsText" dxfId="155" priority="783" operator="containsText" text="4- Moderado">
      <formula>NOT(ISERROR(SEARCH("4- Moderado",A7)))</formula>
    </cfRule>
    <cfRule type="containsText" dxfId="154" priority="784" operator="containsText" text="3- Bajo">
      <formula>NOT(ISERROR(SEARCH("3- Bajo",A7)))</formula>
    </cfRule>
    <cfRule type="containsText" dxfId="153" priority="785" operator="containsText" text="4- Bajo">
      <formula>NOT(ISERROR(SEARCH("4- Bajo",A7)))</formula>
    </cfRule>
    <cfRule type="containsText" dxfId="152" priority="786" operator="containsText" text="1- Bajo">
      <formula>NOT(ISERROR(SEARCH("1- Bajo",A7)))</formula>
    </cfRule>
  </conditionalFormatting>
  <conditionalFormatting sqref="A10:E10 A16:E16">
    <cfRule type="containsText" dxfId="151" priority="757" operator="containsText" text="3- Moderado">
      <formula>NOT(ISERROR(SEARCH("3- Moderado",A10)))</formula>
    </cfRule>
    <cfRule type="containsText" dxfId="150" priority="758" operator="containsText" text="6- Moderado">
      <formula>NOT(ISERROR(SEARCH("6- Moderado",A10)))</formula>
    </cfRule>
    <cfRule type="containsText" dxfId="149" priority="759" operator="containsText" text="4- Moderado">
      <formula>NOT(ISERROR(SEARCH("4- Moderado",A10)))</formula>
    </cfRule>
    <cfRule type="containsText" dxfId="148" priority="760" operator="containsText" text="3- Bajo">
      <formula>NOT(ISERROR(SEARCH("3- Bajo",A10)))</formula>
    </cfRule>
    <cfRule type="containsText" dxfId="147" priority="761" operator="containsText" text="4- Bajo">
      <formula>NOT(ISERROR(SEARCH("4- Bajo",A10)))</formula>
    </cfRule>
    <cfRule type="containsText" dxfId="146" priority="762" operator="containsText" text="1- Bajo">
      <formula>NOT(ISERROR(SEARCH("1- Bajo",A10)))</formula>
    </cfRule>
  </conditionalFormatting>
  <conditionalFormatting sqref="A22:E22">
    <cfRule type="containsText" dxfId="145" priority="67" operator="containsText" text="3- Moderado">
      <formula>NOT(ISERROR(SEARCH("3- Moderado",A22)))</formula>
    </cfRule>
    <cfRule type="containsText" dxfId="144" priority="68" operator="containsText" text="6- Moderado">
      <formula>NOT(ISERROR(SEARCH("6- Moderado",A22)))</formula>
    </cfRule>
    <cfRule type="containsText" dxfId="143" priority="69" operator="containsText" text="4- Moderado">
      <formula>NOT(ISERROR(SEARCH("4- Moderado",A22)))</formula>
    </cfRule>
    <cfRule type="containsText" dxfId="142" priority="70" operator="containsText" text="3- Bajo">
      <formula>NOT(ISERROR(SEARCH("3- Bajo",A22)))</formula>
    </cfRule>
    <cfRule type="containsText" dxfId="141" priority="71" operator="containsText" text="4- Bajo">
      <formula>NOT(ISERROR(SEARCH("4- Bajo",A22)))</formula>
    </cfRule>
    <cfRule type="containsText" dxfId="140" priority="72" operator="containsText" text="1- Bajo">
      <formula>NOT(ISERROR(SEARCH("1- Bajo",A22)))</formula>
    </cfRule>
  </conditionalFormatting>
  <conditionalFormatting sqref="A28:E28 A34:E34">
    <cfRule type="containsText" dxfId="139" priority="11" operator="containsText" text="3- Moderado">
      <formula>NOT(ISERROR(SEARCH("3- Moderado",A28)))</formula>
    </cfRule>
    <cfRule type="containsText" dxfId="138" priority="12" operator="containsText" text="6- Moderado">
      <formula>NOT(ISERROR(SEARCH("6- Moderado",A28)))</formula>
    </cfRule>
    <cfRule type="containsText" dxfId="137" priority="13" operator="containsText" text="4- Moderado">
      <formula>NOT(ISERROR(SEARCH("4- Moderado",A28)))</formula>
    </cfRule>
    <cfRule type="containsText" dxfId="136" priority="14" operator="containsText" text="3- Bajo">
      <formula>NOT(ISERROR(SEARCH("3- Bajo",A28)))</formula>
    </cfRule>
    <cfRule type="containsText" dxfId="135" priority="15" operator="containsText" text="4- Bajo">
      <formula>NOT(ISERROR(SEARCH("4- Bajo",A28)))</formula>
    </cfRule>
    <cfRule type="containsText" dxfId="134" priority="16" operator="containsText" text="1- Bajo">
      <formula>NOT(ISERROR(SEARCH("1- Bajo",A28)))</formula>
    </cfRule>
  </conditionalFormatting>
  <conditionalFormatting sqref="C8:F8">
    <cfRule type="containsText" dxfId="133" priority="113" operator="containsText" text="3- Moderado">
      <formula>NOT(ISERROR(SEARCH("3- Moderado",C8)))</formula>
    </cfRule>
    <cfRule type="containsText" dxfId="132" priority="114" operator="containsText" text="6- Moderado">
      <formula>NOT(ISERROR(SEARCH("6- Moderado",C8)))</formula>
    </cfRule>
    <cfRule type="containsText" dxfId="131" priority="115" operator="containsText" text="4- Moderado">
      <formula>NOT(ISERROR(SEARCH("4- Moderado",C8)))</formula>
    </cfRule>
    <cfRule type="containsText" dxfId="130" priority="116" operator="containsText" text="3- Bajo">
      <formula>NOT(ISERROR(SEARCH("3- Bajo",C8)))</formula>
    </cfRule>
    <cfRule type="containsText" dxfId="129" priority="117" operator="containsText" text="4- Bajo">
      <formula>NOT(ISERROR(SEARCH("4- Bajo",C8)))</formula>
    </cfRule>
    <cfRule type="containsText" dxfId="128" priority="118" operator="containsText" text="1- Bajo">
      <formula>NOT(ISERROR(SEARCH("1- Bajo",C8)))</formula>
    </cfRule>
  </conditionalFormatting>
  <conditionalFormatting sqref="D10:D39">
    <cfRule type="containsText" dxfId="127" priority="5" operator="containsText" text="Muy Alta">
      <formula>NOT(ISERROR(SEARCH("Muy Alta",D10)))</formula>
    </cfRule>
    <cfRule type="containsText" dxfId="126" priority="6" operator="containsText" text="Alta">
      <formula>NOT(ISERROR(SEARCH("Alta",D10)))</formula>
    </cfRule>
    <cfRule type="containsText" dxfId="125" priority="7" operator="containsText" text="Baja">
      <formula>NOT(ISERROR(SEARCH("Baja",D10)))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39">
    <cfRule type="containsText" dxfId="122" priority="1" operator="containsText" text="Catastrófico">
      <formula>NOT(ISERROR(SEARCH("Catastrófico",E10)))</formula>
    </cfRule>
    <cfRule type="containsText" dxfId="121" priority="2" operator="containsText" text="Mayor">
      <formula>NOT(ISERROR(SEARCH("Mayor",E10)))</formula>
    </cfRule>
    <cfRule type="containsText" dxfId="120" priority="3" operator="containsText" text="Menor">
      <formula>NOT(ISERROR(SEARCH("Menor",E10)))</formula>
    </cfRule>
    <cfRule type="containsText" dxfId="119" priority="4" operator="containsText" text="Leve">
      <formula>NOT(ISERROR(SEARCH("Leve",E10)))</formula>
    </cfRule>
  </conditionalFormatting>
  <conditionalFormatting sqref="E10:F39">
    <cfRule type="containsText" dxfId="118" priority="9" operator="containsText" text="Moderado">
      <formula>NOT(ISERROR(SEARCH("Moderado",E10)))</formula>
    </cfRule>
  </conditionalFormatting>
  <conditionalFormatting sqref="F10:F39">
    <cfRule type="containsText" dxfId="117" priority="24" operator="containsText" text="Bajo">
      <formula>NOT(ISERROR(SEARCH("Bajo",F10)))</formula>
    </cfRule>
    <cfRule type="containsText" dxfId="116" priority="25" operator="containsText" text="Moderado">
      <formula>NOT(ISERROR(SEARCH("Moderado",F10)))</formula>
    </cfRule>
    <cfRule type="containsText" dxfId="115" priority="26" operator="containsText" text="Alto">
      <formula>NOT(ISERROR(SEARCH("Alto",F10)))</formula>
    </cfRule>
    <cfRule type="containsText" dxfId="114" priority="27" operator="containsText" text="Extremo">
      <formula>NOT(ISERROR(SEARCH("Extremo",F10)))</formula>
    </cfRule>
  </conditionalFormatting>
  <conditionalFormatting sqref="F10:F21">
    <cfRule type="colorScale" priority="1373">
      <colorScale>
        <cfvo type="min"/>
        <cfvo type="max"/>
        <color rgb="FFFF7128"/>
        <color rgb="FFFFEF9C"/>
      </colorScale>
    </cfRule>
  </conditionalFormatting>
  <conditionalFormatting sqref="F22:F27">
    <cfRule type="colorScale" priority="1489">
      <colorScale>
        <cfvo type="min"/>
        <cfvo type="max"/>
        <color rgb="FFFF7128"/>
        <color rgb="FFFFEF9C"/>
      </colorScale>
    </cfRule>
  </conditionalFormatting>
  <conditionalFormatting sqref="F28:F39">
    <cfRule type="colorScale" priority="195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39"/>
  <sheetViews>
    <sheetView showGridLines="0" topLeftCell="A10" zoomScale="80" zoomScaleNormal="80" workbookViewId="0">
      <selection activeCell="A10" sqref="A10:A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69.5703125" customWidth="1"/>
    <col min="9" max="9" width="16.5703125" customWidth="1"/>
    <col min="10" max="10" width="14.28515625" customWidth="1"/>
    <col min="11" max="11" width="17.7109375" customWidth="1"/>
    <col min="12" max="12" width="17.5703125" customWidth="1"/>
    <col min="13" max="13" width="90.28515625" customWidth="1"/>
    <col min="14" max="169" width="11.42578125" style="2"/>
  </cols>
  <sheetData>
    <row r="1" spans="1:271" s="19" customFormat="1" ht="16.5" customHeight="1">
      <c r="A1" s="675"/>
      <c r="B1" s="676"/>
      <c r="C1" s="679"/>
      <c r="D1" s="679"/>
      <c r="E1" s="679"/>
      <c r="F1" s="679"/>
      <c r="G1" s="679"/>
      <c r="H1" s="679"/>
      <c r="I1" s="679"/>
      <c r="J1" s="680"/>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92" t="s">
        <v>271</v>
      </c>
      <c r="B4" s="492"/>
      <c r="C4" s="499" t="s">
        <v>483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92" t="s">
        <v>273</v>
      </c>
      <c r="B5" s="492"/>
      <c r="C5" s="500" t="s">
        <v>35</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92" t="s">
        <v>274</v>
      </c>
      <c r="B6" s="492"/>
      <c r="C6" s="693" t="s">
        <v>275</v>
      </c>
      <c r="D6" s="694"/>
      <c r="E6" s="694"/>
      <c r="F6" s="694"/>
      <c r="G6" s="694"/>
      <c r="H6" s="694"/>
      <c r="I6" s="694"/>
      <c r="J6" s="694"/>
      <c r="K6" s="694"/>
      <c r="L6" s="694"/>
      <c r="M6" s="69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8" t="s">
        <v>484</v>
      </c>
      <c r="B7" s="689"/>
      <c r="C7" s="690"/>
      <c r="D7" s="691" t="s">
        <v>485</v>
      </c>
      <c r="E7" s="691"/>
      <c r="F7" s="691"/>
      <c r="G7" s="692" t="s">
        <v>486</v>
      </c>
      <c r="H7" s="683" t="s">
        <v>487</v>
      </c>
      <c r="I7" s="685" t="s">
        <v>488</v>
      </c>
      <c r="J7" s="686"/>
      <c r="K7" s="685" t="s">
        <v>489</v>
      </c>
      <c r="L7" s="686"/>
      <c r="M7" s="687"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213</v>
      </c>
      <c r="C8" s="35" t="s">
        <v>215</v>
      </c>
      <c r="D8" s="28" t="s">
        <v>225</v>
      </c>
      <c r="E8" s="28" t="s">
        <v>491</v>
      </c>
      <c r="F8" s="28" t="s">
        <v>492</v>
      </c>
      <c r="G8" s="692"/>
      <c r="H8" s="684"/>
      <c r="I8" s="29" t="s">
        <v>493</v>
      </c>
      <c r="J8" s="29" t="s">
        <v>494</v>
      </c>
      <c r="K8" s="29" t="s">
        <v>495</v>
      </c>
      <c r="L8" s="29" t="s">
        <v>496</v>
      </c>
      <c r="M8" s="6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7"/>
      <c r="B9" s="706"/>
      <c r="C9" s="706"/>
      <c r="D9" s="706"/>
      <c r="E9" s="706"/>
      <c r="F9" s="706"/>
      <c r="G9" s="70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42.95" customHeight="1">
      <c r="A10" s="703">
        <f>'7- Mapa Final'!A10:A15</f>
        <v>1</v>
      </c>
      <c r="B10" s="624" t="str">
        <f>'7- Mapa Final'!B10</f>
        <v>Demora (presentación extemporanea de los informes de seguimiento al Plan Sectorial de Desarrollo)</v>
      </c>
      <c r="C10" s="624" t="str">
        <f>'7- Mapa Final'!C10</f>
        <v>Posibilidad de presentación extemporanea de los informes de seguimiento acumulado semestral y anual al Plan Sectorial de Desarrollo -PSD, para la toma de decisiones de la Alta Dirección</v>
      </c>
      <c r="D10" s="628" t="str">
        <f>'7- Mapa Final'!J10</f>
        <v>Muy Baja - 1</v>
      </c>
      <c r="E10" s="632" t="str">
        <f>'7- Mapa Final'!K10</f>
        <v>Leve - 1</v>
      </c>
      <c r="F10" s="607" t="str">
        <f>'7- Mapa Final'!M10</f>
        <v>Bajo - 1</v>
      </c>
      <c r="G10" s="444" t="s">
        <v>377</v>
      </c>
      <c r="H10" s="661"/>
      <c r="I10" s="636" t="s">
        <v>497</v>
      </c>
      <c r="J10" s="619"/>
      <c r="K10" s="599">
        <v>44198</v>
      </c>
      <c r="L10" s="599">
        <v>45473</v>
      </c>
      <c r="M10" s="60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42.95" customHeight="1">
      <c r="A11" s="704"/>
      <c r="B11" s="625"/>
      <c r="C11" s="625"/>
      <c r="D11" s="629"/>
      <c r="E11" s="633"/>
      <c r="F11" s="608"/>
      <c r="G11" s="445"/>
      <c r="H11" s="662"/>
      <c r="I11" s="637"/>
      <c r="J11" s="600"/>
      <c r="K11" s="600"/>
      <c r="L11" s="600"/>
      <c r="M11" s="60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42.95" customHeight="1">
      <c r="A12" s="704"/>
      <c r="B12" s="625"/>
      <c r="C12" s="625"/>
      <c r="D12" s="629"/>
      <c r="E12" s="633"/>
      <c r="F12" s="608"/>
      <c r="G12" s="445"/>
      <c r="H12" s="662"/>
      <c r="I12" s="637"/>
      <c r="J12" s="600"/>
      <c r="K12" s="600"/>
      <c r="L12" s="600"/>
      <c r="M12" s="60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42.95" customHeight="1">
      <c r="A13" s="704"/>
      <c r="B13" s="625"/>
      <c r="C13" s="625"/>
      <c r="D13" s="629"/>
      <c r="E13" s="633"/>
      <c r="F13" s="608"/>
      <c r="G13" s="445"/>
      <c r="H13" s="662"/>
      <c r="I13" s="637"/>
      <c r="J13" s="600"/>
      <c r="K13" s="600"/>
      <c r="L13" s="600"/>
      <c r="M13" s="60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42.95" customHeight="1">
      <c r="A14" s="707"/>
      <c r="B14" s="626"/>
      <c r="C14" s="626"/>
      <c r="D14" s="630"/>
      <c r="E14" s="634"/>
      <c r="F14" s="609"/>
      <c r="G14" s="446"/>
      <c r="H14" s="662"/>
      <c r="I14" s="673"/>
      <c r="J14" s="601"/>
      <c r="K14" s="601"/>
      <c r="L14" s="601"/>
      <c r="M14" s="6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42.95" customHeight="1" thickBot="1">
      <c r="A15" s="705"/>
      <c r="B15" s="627"/>
      <c r="C15" s="627"/>
      <c r="D15" s="631"/>
      <c r="E15" s="635"/>
      <c r="F15" s="610"/>
      <c r="G15" s="447"/>
      <c r="H15" s="663"/>
      <c r="I15" s="638"/>
      <c r="J15" s="602"/>
      <c r="K15" s="602"/>
      <c r="L15" s="602"/>
      <c r="M15" s="60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36.950000000000003" customHeight="1">
      <c r="A16" s="703">
        <f>'7- Mapa Final'!A16:A21</f>
        <v>2</v>
      </c>
      <c r="B16" s="624" t="str">
        <f>'7- Mapa Final'!B16</f>
        <v>Incumplimiento del reporte y seguimiento al Plan de Acción del proceso</v>
      </c>
      <c r="C16" s="624" t="str">
        <f>'7- Mapa Final'!C16</f>
        <v>Posibilidad de  que se incumpla la ejecución de las actividades y metas establecidas en el Plan de Acción anual del proceso de Planeación Estratégica</v>
      </c>
      <c r="D16" s="628" t="str">
        <f>'7- Mapa Final'!J16</f>
        <v>Muy Baja - 1</v>
      </c>
      <c r="E16" s="632" t="str">
        <f>'7- Mapa Final'!K16</f>
        <v>Menor - 2</v>
      </c>
      <c r="F16" s="607" t="str">
        <f>'7- Mapa Final'!M16</f>
        <v>Bajo - 2</v>
      </c>
      <c r="G16" s="444" t="s">
        <v>377</v>
      </c>
      <c r="H16" s="611"/>
      <c r="I16" s="636" t="s">
        <v>497</v>
      </c>
      <c r="J16" s="619"/>
      <c r="K16" s="599">
        <v>45293</v>
      </c>
      <c r="L16" s="599">
        <v>45473</v>
      </c>
      <c r="M16" s="60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6.950000000000003" customHeight="1">
      <c r="A17" s="704"/>
      <c r="B17" s="625"/>
      <c r="C17" s="625"/>
      <c r="D17" s="629"/>
      <c r="E17" s="633"/>
      <c r="F17" s="608"/>
      <c r="G17" s="445"/>
      <c r="H17" s="612"/>
      <c r="I17" s="637"/>
      <c r="J17" s="600"/>
      <c r="K17" s="600"/>
      <c r="L17" s="600"/>
      <c r="M17" s="60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36.950000000000003" customHeight="1">
      <c r="A18" s="704"/>
      <c r="B18" s="625"/>
      <c r="C18" s="625"/>
      <c r="D18" s="629"/>
      <c r="E18" s="633"/>
      <c r="F18" s="608"/>
      <c r="G18" s="445"/>
      <c r="H18" s="612"/>
      <c r="I18" s="637"/>
      <c r="J18" s="600"/>
      <c r="K18" s="600"/>
      <c r="L18" s="600"/>
      <c r="M18" s="60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6.950000000000003" customHeight="1">
      <c r="A19" s="704"/>
      <c r="B19" s="625"/>
      <c r="C19" s="625"/>
      <c r="D19" s="629"/>
      <c r="E19" s="633"/>
      <c r="F19" s="608"/>
      <c r="G19" s="445"/>
      <c r="H19" s="613"/>
      <c r="I19" s="637"/>
      <c r="J19" s="600"/>
      <c r="K19" s="600"/>
      <c r="L19" s="600"/>
      <c r="M19" s="60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36.950000000000003" customHeight="1">
      <c r="A20" s="704"/>
      <c r="B20" s="625"/>
      <c r="C20" s="625"/>
      <c r="D20" s="629"/>
      <c r="E20" s="633"/>
      <c r="F20" s="608"/>
      <c r="G20" s="445"/>
      <c r="H20" s="613"/>
      <c r="I20" s="637"/>
      <c r="J20" s="600"/>
      <c r="K20" s="600"/>
      <c r="L20" s="600"/>
      <c r="M20" s="60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36.950000000000003" customHeight="1" thickBot="1">
      <c r="A21" s="705"/>
      <c r="B21" s="627"/>
      <c r="C21" s="627"/>
      <c r="D21" s="631"/>
      <c r="E21" s="635"/>
      <c r="F21" s="610"/>
      <c r="G21" s="447"/>
      <c r="H21" s="614"/>
      <c r="I21" s="638"/>
      <c r="J21" s="602"/>
      <c r="K21" s="602"/>
      <c r="L21" s="602"/>
      <c r="M21" s="606"/>
      <c r="N21" s="34"/>
      <c r="O21" s="34"/>
    </row>
    <row r="22" spans="1:169" s="26" customFormat="1" ht="99.95" customHeight="1">
      <c r="A22" s="700">
        <f>'7- Mapa Final'!A22:A27</f>
        <v>3</v>
      </c>
      <c r="B22" s="642" t="str">
        <f>'7- Mapa Final'!B22</f>
        <v xml:space="preserve">Recibir dádivas o beneficios a nombre propio o de terceros para direccionar planes a desarrollar y recursos de financiación </v>
      </c>
      <c r="C22" s="642" t="str">
        <f>'7- Mapa Final'!C22</f>
        <v xml:space="preserve">Posibilidad de direccionar iniciativas y recursos de inversión, que no son prioritarias o sus resultados se desvian del cumplimiento de los objetivos institucionales </v>
      </c>
      <c r="D22" s="655" t="str">
        <f>'7- Mapa Final'!J22</f>
        <v>Muy Baja - 1</v>
      </c>
      <c r="E22" s="658" t="str">
        <f>'7- Mapa Final'!K22</f>
        <v>Moderado - 3</v>
      </c>
      <c r="F22" s="651" t="str">
        <f>'7- Mapa Final'!M22</f>
        <v>Moderado - 3</v>
      </c>
      <c r="G22" s="439" t="s">
        <v>377</v>
      </c>
      <c r="H22" s="611"/>
      <c r="I22" s="636" t="s">
        <v>497</v>
      </c>
      <c r="J22" s="619"/>
      <c r="K22" s="599">
        <v>45293</v>
      </c>
      <c r="L22" s="599">
        <v>45473</v>
      </c>
      <c r="M22" s="64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99.95" customHeight="1">
      <c r="A23" s="701"/>
      <c r="B23" s="643"/>
      <c r="C23" s="643"/>
      <c r="D23" s="656"/>
      <c r="E23" s="659"/>
      <c r="F23" s="652"/>
      <c r="G23" s="440"/>
      <c r="H23" s="612"/>
      <c r="I23" s="637"/>
      <c r="J23" s="600"/>
      <c r="K23" s="600"/>
      <c r="L23" s="600"/>
      <c r="M23" s="64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99.95" customHeight="1">
      <c r="A24" s="701"/>
      <c r="B24" s="643"/>
      <c r="C24" s="643"/>
      <c r="D24" s="656"/>
      <c r="E24" s="659"/>
      <c r="F24" s="652"/>
      <c r="G24" s="440"/>
      <c r="H24" s="612"/>
      <c r="I24" s="637"/>
      <c r="J24" s="600"/>
      <c r="K24" s="600"/>
      <c r="L24" s="600"/>
      <c r="M24" s="64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99.95" customHeight="1">
      <c r="A25" s="701"/>
      <c r="B25" s="643"/>
      <c r="C25" s="643"/>
      <c r="D25" s="656"/>
      <c r="E25" s="659"/>
      <c r="F25" s="652"/>
      <c r="G25" s="440"/>
      <c r="H25" s="612"/>
      <c r="I25" s="637"/>
      <c r="J25" s="600"/>
      <c r="K25" s="600"/>
      <c r="L25" s="600"/>
      <c r="M25" s="649"/>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99.95" customHeight="1">
      <c r="A26" s="701"/>
      <c r="B26" s="643"/>
      <c r="C26" s="643"/>
      <c r="D26" s="656"/>
      <c r="E26" s="659"/>
      <c r="F26" s="652"/>
      <c r="G26" s="440"/>
      <c r="H26" s="612"/>
      <c r="I26" s="637"/>
      <c r="J26" s="600"/>
      <c r="K26" s="600"/>
      <c r="L26" s="600"/>
      <c r="M26" s="649"/>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99.95" customHeight="1" thickBot="1">
      <c r="A27" s="702"/>
      <c r="B27" s="644"/>
      <c r="C27" s="644"/>
      <c r="D27" s="657"/>
      <c r="E27" s="660"/>
      <c r="F27" s="653"/>
      <c r="G27" s="441"/>
      <c r="H27" s="614"/>
      <c r="I27" s="638"/>
      <c r="J27" s="602"/>
      <c r="K27" s="602"/>
      <c r="L27" s="602"/>
      <c r="M27" s="650"/>
      <c r="N27" s="34"/>
      <c r="O27" s="34"/>
    </row>
    <row r="28" spans="1:169" s="26" customFormat="1" ht="90" customHeight="1">
      <c r="A28" s="696">
        <f>'7- Mapa Final'!A28:A33</f>
        <v>4</v>
      </c>
      <c r="B28" s="624" t="str">
        <f>'7- Mapa Final'!B28</f>
        <v xml:space="preserve">Ofrecer, prometer, entregar, aceptar o solicitar una ventaja indebida para influenciar en favor propio o de terceros  en la formulación de lineamientos y directrices inapropiadas para la planeación institucional   </v>
      </c>
      <c r="C28" s="624"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628" t="str">
        <f>'7- Mapa Final'!J28</f>
        <v>Muy Baja - 1</v>
      </c>
      <c r="E28" s="632" t="str">
        <f>'7- Mapa Final'!K28</f>
        <v>Moderado - 3</v>
      </c>
      <c r="F28" s="607" t="str">
        <f>'7- Mapa Final'!M28</f>
        <v>Moderado - 3</v>
      </c>
      <c r="G28" s="444" t="s">
        <v>377</v>
      </c>
      <c r="H28" s="611"/>
      <c r="I28" s="636" t="s">
        <v>497</v>
      </c>
      <c r="J28" s="619"/>
      <c r="K28" s="599">
        <v>45293</v>
      </c>
      <c r="L28" s="599">
        <v>45473</v>
      </c>
      <c r="M28" s="611"/>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90" customHeight="1">
      <c r="A29" s="697"/>
      <c r="B29" s="625"/>
      <c r="C29" s="625"/>
      <c r="D29" s="629"/>
      <c r="E29" s="633"/>
      <c r="F29" s="608"/>
      <c r="G29" s="445"/>
      <c r="H29" s="612"/>
      <c r="I29" s="637"/>
      <c r="J29" s="600"/>
      <c r="K29" s="600"/>
      <c r="L29" s="600"/>
      <c r="M29" s="612"/>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90" customHeight="1">
      <c r="A30" s="697"/>
      <c r="B30" s="625"/>
      <c r="C30" s="625"/>
      <c r="D30" s="629"/>
      <c r="E30" s="633"/>
      <c r="F30" s="608"/>
      <c r="G30" s="445"/>
      <c r="H30" s="612"/>
      <c r="I30" s="637"/>
      <c r="J30" s="600"/>
      <c r="K30" s="600"/>
      <c r="L30" s="600"/>
      <c r="M30" s="61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90" customHeight="1">
      <c r="A31" s="698"/>
      <c r="B31" s="626"/>
      <c r="C31" s="626"/>
      <c r="D31" s="630"/>
      <c r="E31" s="634"/>
      <c r="F31" s="609"/>
      <c r="G31" s="446"/>
      <c r="H31" s="613"/>
      <c r="I31" s="673"/>
      <c r="J31" s="601"/>
      <c r="K31" s="601"/>
      <c r="L31" s="601"/>
      <c r="M31" s="61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90" customHeight="1">
      <c r="A32" s="698"/>
      <c r="B32" s="626"/>
      <c r="C32" s="626"/>
      <c r="D32" s="630"/>
      <c r="E32" s="634"/>
      <c r="F32" s="609"/>
      <c r="G32" s="446"/>
      <c r="H32" s="613"/>
      <c r="I32" s="673"/>
      <c r="J32" s="601"/>
      <c r="K32" s="601"/>
      <c r="L32" s="601"/>
      <c r="M32" s="61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90" customHeight="1" thickBot="1">
      <c r="A33" s="699"/>
      <c r="B33" s="627"/>
      <c r="C33" s="627"/>
      <c r="D33" s="631"/>
      <c r="E33" s="635"/>
      <c r="F33" s="610"/>
      <c r="G33" s="447"/>
      <c r="H33" s="614"/>
      <c r="I33" s="638"/>
      <c r="J33" s="602"/>
      <c r="K33" s="602"/>
      <c r="L33" s="602"/>
      <c r="M33" s="614"/>
      <c r="N33" s="34"/>
      <c r="O33" s="34"/>
    </row>
    <row r="34" spans="1:169" s="26" customFormat="1" ht="42" customHeight="1">
      <c r="A34" s="696">
        <f>'7- Mapa Final'!A34:A39</f>
        <v>5</v>
      </c>
      <c r="B34" s="624" t="str">
        <f>'7- Mapa Final'!B34</f>
        <v xml:space="preserve">Ofrecer, prometer, entregar, aceptar o solicitar una ventaja indebida  a favor propio o de terceros al realizar el seguimiento de la planeación estratégica de forma deficiente, incompleta e inorportuna </v>
      </c>
      <c r="C34" s="624"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628" t="str">
        <f>'7- Mapa Final'!J34</f>
        <v>Muy Baja - 1</v>
      </c>
      <c r="E34" s="632" t="str">
        <f>'7- Mapa Final'!K34</f>
        <v>Moderado - 3</v>
      </c>
      <c r="F34" s="607" t="str">
        <f>'7- Mapa Final'!M34</f>
        <v>Moderado - 3</v>
      </c>
      <c r="G34" s="444" t="s">
        <v>377</v>
      </c>
      <c r="H34" s="611"/>
      <c r="I34" s="636" t="s">
        <v>497</v>
      </c>
      <c r="J34" s="619"/>
      <c r="K34" s="599">
        <v>45293</v>
      </c>
      <c r="L34" s="599">
        <v>45473</v>
      </c>
      <c r="M34" s="60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42" customHeight="1">
      <c r="A35" s="697"/>
      <c r="B35" s="625"/>
      <c r="C35" s="625"/>
      <c r="D35" s="629"/>
      <c r="E35" s="633"/>
      <c r="F35" s="608"/>
      <c r="G35" s="445"/>
      <c r="H35" s="612"/>
      <c r="I35" s="637"/>
      <c r="J35" s="600"/>
      <c r="K35" s="600"/>
      <c r="L35" s="600"/>
      <c r="M35" s="60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42" customHeight="1">
      <c r="A36" s="698"/>
      <c r="B36" s="626"/>
      <c r="C36" s="626"/>
      <c r="D36" s="630"/>
      <c r="E36" s="634"/>
      <c r="F36" s="609"/>
      <c r="G36" s="446"/>
      <c r="H36" s="612"/>
      <c r="I36" s="673"/>
      <c r="J36" s="601"/>
      <c r="K36" s="601"/>
      <c r="L36" s="601"/>
      <c r="M36" s="605"/>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42" customHeight="1">
      <c r="A37" s="698"/>
      <c r="B37" s="626"/>
      <c r="C37" s="626"/>
      <c r="D37" s="630"/>
      <c r="E37" s="634"/>
      <c r="F37" s="609"/>
      <c r="G37" s="446"/>
      <c r="H37" s="613"/>
      <c r="I37" s="673"/>
      <c r="J37" s="601"/>
      <c r="K37" s="601"/>
      <c r="L37" s="601"/>
      <c r="M37" s="605"/>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42" customHeight="1">
      <c r="A38" s="698"/>
      <c r="B38" s="626"/>
      <c r="C38" s="626"/>
      <c r="D38" s="630"/>
      <c r="E38" s="634"/>
      <c r="F38" s="609"/>
      <c r="G38" s="446"/>
      <c r="H38" s="613"/>
      <c r="I38" s="673"/>
      <c r="J38" s="601"/>
      <c r="K38" s="601"/>
      <c r="L38" s="601"/>
      <c r="M38" s="605"/>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42" customHeight="1" thickBot="1">
      <c r="A39" s="699"/>
      <c r="B39" s="627"/>
      <c r="C39" s="627"/>
      <c r="D39" s="631"/>
      <c r="E39" s="635"/>
      <c r="F39" s="610"/>
      <c r="G39" s="447"/>
      <c r="H39" s="614"/>
      <c r="I39" s="638"/>
      <c r="J39" s="602"/>
      <c r="K39" s="602"/>
      <c r="L39" s="602"/>
      <c r="M39" s="606"/>
      <c r="N39" s="34"/>
      <c r="O39" s="34"/>
    </row>
  </sheetData>
  <mergeCells count="82">
    <mergeCell ref="A5:B5"/>
    <mergeCell ref="C5:M5"/>
    <mergeCell ref="A1:B2"/>
    <mergeCell ref="C1:J3"/>
    <mergeCell ref="K1:M3"/>
    <mergeCell ref="A4:B4"/>
    <mergeCell ref="C4:M4"/>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J10:J15"/>
    <mergeCell ref="K10:K15"/>
    <mergeCell ref="L10:L15"/>
    <mergeCell ref="B16:B21"/>
    <mergeCell ref="C16:C21"/>
    <mergeCell ref="D16:D21"/>
    <mergeCell ref="E16:E21"/>
    <mergeCell ref="F16:F21"/>
    <mergeCell ref="E10:E15"/>
    <mergeCell ref="F10:F15"/>
    <mergeCell ref="G10:G15"/>
    <mergeCell ref="H10:H15"/>
    <mergeCell ref="I10:I15"/>
    <mergeCell ref="M16:M21"/>
    <mergeCell ref="G16:G21"/>
    <mergeCell ref="H16:H21"/>
    <mergeCell ref="I16:I21"/>
    <mergeCell ref="J16:J21"/>
    <mergeCell ref="K16:K21"/>
    <mergeCell ref="L16:L21"/>
    <mergeCell ref="F22:F27"/>
    <mergeCell ref="M22:M27"/>
    <mergeCell ref="J22:J27"/>
    <mergeCell ref="K22:K27"/>
    <mergeCell ref="L22:L27"/>
    <mergeCell ref="G22:G27"/>
    <mergeCell ref="H22:H27"/>
    <mergeCell ref="I22:I27"/>
    <mergeCell ref="A22:A27"/>
    <mergeCell ref="B22:B27"/>
    <mergeCell ref="C22:C27"/>
    <mergeCell ref="D22:D27"/>
    <mergeCell ref="E22:E27"/>
    <mergeCell ref="A28:A33"/>
    <mergeCell ref="B28:B33"/>
    <mergeCell ref="C28:C33"/>
    <mergeCell ref="D28:D33"/>
    <mergeCell ref="E28:E33"/>
    <mergeCell ref="F34:F39"/>
    <mergeCell ref="M34:M39"/>
    <mergeCell ref="G34:G39"/>
    <mergeCell ref="H34:H39"/>
    <mergeCell ref="I34:I39"/>
    <mergeCell ref="J34:J39"/>
    <mergeCell ref="K34:K39"/>
    <mergeCell ref="L34:L39"/>
    <mergeCell ref="A34:A39"/>
    <mergeCell ref="B34:B39"/>
    <mergeCell ref="C34:C39"/>
    <mergeCell ref="D34:D39"/>
    <mergeCell ref="E34:E39"/>
    <mergeCell ref="F28:F33"/>
    <mergeCell ref="G28:G33"/>
    <mergeCell ref="H28:H33"/>
    <mergeCell ref="I28:I33"/>
    <mergeCell ref="M28:M33"/>
    <mergeCell ref="J28:J33"/>
    <mergeCell ref="K28:K33"/>
    <mergeCell ref="L28:L33"/>
  </mergeCells>
  <conditionalFormatting sqref="A7:B7">
    <cfRule type="containsText" dxfId="113" priority="147" operator="containsText" text="3- Moderado">
      <formula>NOT(ISERROR(SEARCH("3- Moderado",A7)))</formula>
    </cfRule>
    <cfRule type="containsText" dxfId="112" priority="148" operator="containsText" text="6- Moderado">
      <formula>NOT(ISERROR(SEARCH("6- Moderado",A7)))</formula>
    </cfRule>
    <cfRule type="containsText" dxfId="111" priority="149" operator="containsText" text="4- Moderado">
      <formula>NOT(ISERROR(SEARCH("4- Moderado",A7)))</formula>
    </cfRule>
    <cfRule type="containsText" dxfId="110" priority="150" operator="containsText" text="3- Bajo">
      <formula>NOT(ISERROR(SEARCH("3- Bajo",A7)))</formula>
    </cfRule>
    <cfRule type="containsText" dxfId="109" priority="151" operator="containsText" text="4- Bajo">
      <formula>NOT(ISERROR(SEARCH("4- Bajo",A7)))</formula>
    </cfRule>
    <cfRule type="containsText" dxfId="108" priority="152" operator="containsText" text="1- Bajo">
      <formula>NOT(ISERROR(SEARCH("1- Bajo",A7)))</formula>
    </cfRule>
  </conditionalFormatting>
  <conditionalFormatting sqref="A10:E10 A16:E16">
    <cfRule type="containsText" dxfId="107" priority="141" operator="containsText" text="3- Moderado">
      <formula>NOT(ISERROR(SEARCH("3- Moderado",A10)))</formula>
    </cfRule>
    <cfRule type="containsText" dxfId="106" priority="142" operator="containsText" text="6- Moderado">
      <formula>NOT(ISERROR(SEARCH("6- Moderado",A10)))</formula>
    </cfRule>
    <cfRule type="containsText" dxfId="105" priority="143" operator="containsText" text="4- Moderado">
      <formula>NOT(ISERROR(SEARCH("4- Moderado",A10)))</formula>
    </cfRule>
    <cfRule type="containsText" dxfId="104" priority="144" operator="containsText" text="3- Bajo">
      <formula>NOT(ISERROR(SEARCH("3- Bajo",A10)))</formula>
    </cfRule>
    <cfRule type="containsText" dxfId="103" priority="145" operator="containsText" text="4- Bajo">
      <formula>NOT(ISERROR(SEARCH("4- Bajo",A10)))</formula>
    </cfRule>
    <cfRule type="containsText" dxfId="102" priority="146" operator="containsText" text="1- Bajo">
      <formula>NOT(ISERROR(SEARCH("1- Bajo",A10)))</formula>
    </cfRule>
  </conditionalFormatting>
  <conditionalFormatting sqref="A22:E22 A28:E28 A34:E34">
    <cfRule type="containsText" dxfId="101" priority="67" operator="containsText" text="3- Moderado">
      <formula>NOT(ISERROR(SEARCH("3- Moderado",A22)))</formula>
    </cfRule>
    <cfRule type="containsText" dxfId="100" priority="68" operator="containsText" text="6- Moderado">
      <formula>NOT(ISERROR(SEARCH("6- Moderado",A22)))</formula>
    </cfRule>
    <cfRule type="containsText" dxfId="99" priority="69" operator="containsText" text="4- Moderado">
      <formula>NOT(ISERROR(SEARCH("4- Moderado",A22)))</formula>
    </cfRule>
    <cfRule type="containsText" dxfId="98" priority="70" operator="containsText" text="3- Bajo">
      <formula>NOT(ISERROR(SEARCH("3- Bajo",A22)))</formula>
    </cfRule>
    <cfRule type="containsText" dxfId="97" priority="71" operator="containsText" text="4- Bajo">
      <formula>NOT(ISERROR(SEARCH("4- Bajo",A22)))</formula>
    </cfRule>
    <cfRule type="containsText" dxfId="96" priority="72" operator="containsText" text="1- Bajo">
      <formula>NOT(ISERROR(SEARCH("1- Bajo",A22)))</formula>
    </cfRule>
  </conditionalFormatting>
  <conditionalFormatting sqref="C8:F8">
    <cfRule type="containsText" dxfId="95" priority="113" operator="containsText" text="3- Moderado">
      <formula>NOT(ISERROR(SEARCH("3- Moderado",C8)))</formula>
    </cfRule>
    <cfRule type="containsText" dxfId="94" priority="114" operator="containsText" text="6- Moderado">
      <formula>NOT(ISERROR(SEARCH("6- Moderado",C8)))</formula>
    </cfRule>
    <cfRule type="containsText" dxfId="93" priority="115" operator="containsText" text="4- Moderado">
      <formula>NOT(ISERROR(SEARCH("4- Moderado",C8)))</formula>
    </cfRule>
    <cfRule type="containsText" dxfId="92" priority="116" operator="containsText" text="3- Bajo">
      <formula>NOT(ISERROR(SEARCH("3- Bajo",C8)))</formula>
    </cfRule>
    <cfRule type="containsText" dxfId="91" priority="117" operator="containsText" text="4- Bajo">
      <formula>NOT(ISERROR(SEARCH("4- Bajo",C8)))</formula>
    </cfRule>
    <cfRule type="containsText" dxfId="90" priority="118" operator="containsText" text="1- Bajo">
      <formula>NOT(ISERROR(SEARCH("1- Bajo",C8)))</formula>
    </cfRule>
  </conditionalFormatting>
  <conditionalFormatting sqref="D10:D3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39">
    <cfRule type="containsText" dxfId="84" priority="1" operator="containsText" text="Catastrófico">
      <formula>NOT(ISERROR(SEARCH("Catastrófico",E10)))</formula>
    </cfRule>
    <cfRule type="containsText" dxfId="83" priority="2" operator="containsText" text="Mayor">
      <formula>NOT(ISERROR(SEARCH("Mayor",E10)))</formula>
    </cfRule>
    <cfRule type="containsText" dxfId="82" priority="3" operator="containsText" text="Menor">
      <formula>NOT(ISERROR(SEARCH("Menor",E10)))</formula>
    </cfRule>
    <cfRule type="containsText" dxfId="81" priority="4" operator="containsText" text="Leve">
      <formula>NOT(ISERROR(SEARCH("Leve",E10)))</formula>
    </cfRule>
  </conditionalFormatting>
  <conditionalFormatting sqref="E10:F39">
    <cfRule type="containsText" dxfId="80" priority="9" operator="containsText" text="Moderado">
      <formula>NOT(ISERROR(SEARCH("Moderado",E10)))</formula>
    </cfRule>
  </conditionalFormatting>
  <conditionalFormatting sqref="F10:F39">
    <cfRule type="containsText" dxfId="79" priority="24" operator="containsText" text="Bajo">
      <formula>NOT(ISERROR(SEARCH("Bajo",F10)))</formula>
    </cfRule>
    <cfRule type="containsText" dxfId="78" priority="25" operator="containsText" text="Moderado">
      <formula>NOT(ISERROR(SEARCH("Moderado",F10)))</formula>
    </cfRule>
    <cfRule type="containsText" dxfId="77" priority="26" operator="containsText" text="Alto">
      <formula>NOT(ISERROR(SEARCH("Alto",F10)))</formula>
    </cfRule>
    <cfRule type="containsText" dxfId="76" priority="27" operator="containsText" text="Extremo">
      <formula>NOT(ISERROR(SEARCH("Extremo",F10)))</formula>
    </cfRule>
  </conditionalFormatting>
  <conditionalFormatting sqref="F10:F21">
    <cfRule type="colorScale" priority="1402">
      <colorScale>
        <cfvo type="min"/>
        <cfvo type="max"/>
        <color rgb="FFFF7128"/>
        <color rgb="FFFFEF9C"/>
      </colorScale>
    </cfRule>
  </conditionalFormatting>
  <conditionalFormatting sqref="F22:F39">
    <cfRule type="colorScale" priority="198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9"/>
  <sheetViews>
    <sheetView showGridLines="0" topLeftCell="G7" zoomScaleNormal="100" workbookViewId="0">
      <selection activeCell="H16" sqref="H16:H2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98.140625" customWidth="1"/>
    <col min="9" max="9" width="16.5703125" customWidth="1"/>
    <col min="10" max="10" width="14.28515625" customWidth="1"/>
    <col min="11" max="11" width="17.7109375" customWidth="1"/>
    <col min="12" max="12" width="17.5703125" customWidth="1"/>
    <col min="13" max="13" width="58.140625" customWidth="1"/>
    <col min="14" max="169" width="11.42578125" style="2"/>
  </cols>
  <sheetData>
    <row r="1" spans="1:271" s="19" customFormat="1" ht="16.5" customHeight="1">
      <c r="A1" s="675"/>
      <c r="B1" s="676"/>
      <c r="C1" s="679"/>
      <c r="D1" s="679"/>
      <c r="E1" s="679"/>
      <c r="F1" s="679"/>
      <c r="G1" s="679"/>
      <c r="H1" s="679"/>
      <c r="I1" s="679"/>
      <c r="J1" s="680"/>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92" t="s">
        <v>271</v>
      </c>
      <c r="B4" s="492"/>
      <c r="C4" s="499" t="s">
        <v>483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92" t="s">
        <v>273</v>
      </c>
      <c r="B5" s="492"/>
      <c r="C5" s="500" t="s">
        <v>498</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92" t="s">
        <v>274</v>
      </c>
      <c r="B6" s="492"/>
      <c r="C6" s="693" t="s">
        <v>275</v>
      </c>
      <c r="D6" s="694"/>
      <c r="E6" s="694"/>
      <c r="F6" s="694"/>
      <c r="G6" s="694"/>
      <c r="H6" s="694"/>
      <c r="I6" s="694"/>
      <c r="J6" s="694"/>
      <c r="K6" s="694"/>
      <c r="L6" s="694"/>
      <c r="M6" s="69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8" t="s">
        <v>484</v>
      </c>
      <c r="B7" s="689"/>
      <c r="C7" s="690"/>
      <c r="D7" s="691" t="s">
        <v>485</v>
      </c>
      <c r="E7" s="691"/>
      <c r="F7" s="691"/>
      <c r="G7" s="692" t="s">
        <v>486</v>
      </c>
      <c r="H7" s="683" t="s">
        <v>487</v>
      </c>
      <c r="I7" s="685" t="s">
        <v>488</v>
      </c>
      <c r="J7" s="686"/>
      <c r="K7" s="685" t="s">
        <v>489</v>
      </c>
      <c r="L7" s="686"/>
      <c r="M7" s="687"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213</v>
      </c>
      <c r="C8" s="35" t="s">
        <v>215</v>
      </c>
      <c r="D8" s="28" t="s">
        <v>225</v>
      </c>
      <c r="E8" s="28" t="s">
        <v>491</v>
      </c>
      <c r="F8" s="28" t="s">
        <v>492</v>
      </c>
      <c r="G8" s="692"/>
      <c r="H8" s="684"/>
      <c r="I8" s="29" t="s">
        <v>493</v>
      </c>
      <c r="J8" s="29" t="s">
        <v>494</v>
      </c>
      <c r="K8" s="29" t="s">
        <v>495</v>
      </c>
      <c r="L8" s="29" t="s">
        <v>496</v>
      </c>
      <c r="M8" s="6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7"/>
      <c r="B9" s="706"/>
      <c r="C9" s="706"/>
      <c r="D9" s="706"/>
      <c r="E9" s="706"/>
      <c r="F9" s="706"/>
      <c r="G9" s="70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0.25" customHeight="1">
      <c r="A10" s="703">
        <f>'7- Mapa Final'!A10:A15</f>
        <v>1</v>
      </c>
      <c r="B10" s="624" t="str">
        <f>'7- Mapa Final'!B10</f>
        <v>Demora (presentación extemporanea de los informes de seguimiento al Plan Sectorial de Desarrollo)</v>
      </c>
      <c r="C10" s="624" t="str">
        <f>'7- Mapa Final'!C10</f>
        <v>Posibilidad de presentación extemporanea de los informes de seguimiento acumulado semestral y anual al Plan Sectorial de Desarrollo -PSD, para la toma de decisiones de la Alta Dirección</v>
      </c>
      <c r="D10" s="628" t="str">
        <f>'7- Mapa Final'!J10</f>
        <v>Muy Baja - 1</v>
      </c>
      <c r="E10" s="632" t="str">
        <f>'7- Mapa Final'!K10</f>
        <v>Leve - 1</v>
      </c>
      <c r="F10" s="607" t="str">
        <f>'7- Mapa Final'!M10</f>
        <v>Bajo - 1</v>
      </c>
      <c r="G10" s="444" t="s">
        <v>377</v>
      </c>
      <c r="H10" s="661" t="s">
        <v>511</v>
      </c>
      <c r="I10" s="636" t="s">
        <v>497</v>
      </c>
      <c r="J10" s="619"/>
      <c r="K10" s="599">
        <v>44198</v>
      </c>
      <c r="L10" s="599">
        <v>45565</v>
      </c>
      <c r="M10" s="714" t="s">
        <v>501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0.25" customHeight="1">
      <c r="A11" s="704"/>
      <c r="B11" s="625"/>
      <c r="C11" s="625"/>
      <c r="D11" s="629"/>
      <c r="E11" s="633"/>
      <c r="F11" s="608"/>
      <c r="G11" s="445"/>
      <c r="H11" s="662"/>
      <c r="I11" s="637"/>
      <c r="J11" s="600"/>
      <c r="K11" s="600"/>
      <c r="L11" s="600"/>
      <c r="M11" s="7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0.25" customHeight="1">
      <c r="A12" s="704"/>
      <c r="B12" s="625"/>
      <c r="C12" s="625"/>
      <c r="D12" s="629"/>
      <c r="E12" s="633"/>
      <c r="F12" s="608"/>
      <c r="G12" s="445"/>
      <c r="H12" s="662"/>
      <c r="I12" s="637"/>
      <c r="J12" s="600"/>
      <c r="K12" s="600"/>
      <c r="L12" s="600"/>
      <c r="M12" s="7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0.25" customHeight="1">
      <c r="A13" s="704"/>
      <c r="B13" s="625"/>
      <c r="C13" s="625"/>
      <c r="D13" s="629"/>
      <c r="E13" s="633"/>
      <c r="F13" s="608"/>
      <c r="G13" s="445"/>
      <c r="H13" s="662"/>
      <c r="I13" s="637"/>
      <c r="J13" s="600"/>
      <c r="K13" s="600"/>
      <c r="L13" s="600"/>
      <c r="M13" s="7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25" customHeight="1">
      <c r="A14" s="704"/>
      <c r="B14" s="625"/>
      <c r="C14" s="625"/>
      <c r="D14" s="629"/>
      <c r="E14" s="633"/>
      <c r="F14" s="608"/>
      <c r="G14" s="445"/>
      <c r="H14" s="662"/>
      <c r="I14" s="673"/>
      <c r="J14" s="601"/>
      <c r="K14" s="601"/>
      <c r="L14" s="601"/>
      <c r="M14" s="7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25" customHeight="1" thickBot="1">
      <c r="A15" s="704"/>
      <c r="B15" s="625"/>
      <c r="C15" s="625"/>
      <c r="D15" s="629"/>
      <c r="E15" s="633"/>
      <c r="F15" s="608"/>
      <c r="G15" s="445"/>
      <c r="H15" s="663"/>
      <c r="I15" s="638"/>
      <c r="J15" s="602"/>
      <c r="K15" s="602"/>
      <c r="L15" s="602"/>
      <c r="M15" s="7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7" customHeight="1">
      <c r="A16" s="704">
        <f>'7- Mapa Final'!A16:A21</f>
        <v>2</v>
      </c>
      <c r="B16" s="625" t="str">
        <f>'7- Mapa Final'!B16</f>
        <v>Incumplimiento del reporte y seguimiento al Plan de Acción del proceso</v>
      </c>
      <c r="C16" s="625" t="str">
        <f>'7- Mapa Final'!C16</f>
        <v>Posibilidad de  que se incumpla la ejecución de las actividades y metas establecidas en el Plan de Acción anual del proceso de Planeación Estratégica</v>
      </c>
      <c r="D16" s="712" t="str">
        <f>'7- Mapa Final'!J16</f>
        <v>Muy Baja - 1</v>
      </c>
      <c r="E16" s="713" t="str">
        <f>'7- Mapa Final'!K16</f>
        <v>Menor - 2</v>
      </c>
      <c r="F16" s="608" t="str">
        <f>'7- Mapa Final'!M16</f>
        <v>Bajo - 2</v>
      </c>
      <c r="G16" s="445" t="s">
        <v>377</v>
      </c>
      <c r="H16" s="611" t="s">
        <v>506</v>
      </c>
      <c r="I16" s="664" t="s">
        <v>497</v>
      </c>
      <c r="J16" s="654"/>
      <c r="K16" s="645">
        <v>45293</v>
      </c>
      <c r="L16" s="645">
        <v>45565</v>
      </c>
      <c r="M16" s="714" t="s">
        <v>510</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7" customHeight="1">
      <c r="A17" s="704"/>
      <c r="B17" s="625"/>
      <c r="C17" s="625"/>
      <c r="D17" s="629"/>
      <c r="E17" s="633"/>
      <c r="F17" s="608"/>
      <c r="G17" s="445"/>
      <c r="H17" s="612"/>
      <c r="I17" s="665"/>
      <c r="J17" s="646"/>
      <c r="K17" s="646"/>
      <c r="L17" s="646"/>
      <c r="M17" s="7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7" customHeight="1">
      <c r="A18" s="704"/>
      <c r="B18" s="625"/>
      <c r="C18" s="625"/>
      <c r="D18" s="629"/>
      <c r="E18" s="633"/>
      <c r="F18" s="608"/>
      <c r="G18" s="445"/>
      <c r="H18" s="612"/>
      <c r="I18" s="665"/>
      <c r="J18" s="646"/>
      <c r="K18" s="646"/>
      <c r="L18" s="646"/>
      <c r="M18" s="7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7" customHeight="1">
      <c r="A19" s="704"/>
      <c r="B19" s="625"/>
      <c r="C19" s="625"/>
      <c r="D19" s="629"/>
      <c r="E19" s="633"/>
      <c r="F19" s="608"/>
      <c r="G19" s="445"/>
      <c r="H19" s="613"/>
      <c r="I19" s="665"/>
      <c r="J19" s="646"/>
      <c r="K19" s="646"/>
      <c r="L19" s="646"/>
      <c r="M19" s="7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7" customHeight="1">
      <c r="A20" s="704"/>
      <c r="B20" s="625"/>
      <c r="C20" s="625"/>
      <c r="D20" s="629"/>
      <c r="E20" s="633"/>
      <c r="F20" s="608"/>
      <c r="G20" s="445"/>
      <c r="H20" s="613"/>
      <c r="I20" s="665"/>
      <c r="J20" s="646"/>
      <c r="K20" s="646"/>
      <c r="L20" s="646"/>
      <c r="M20" s="71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7" customHeight="1" thickBot="1">
      <c r="A21" s="704"/>
      <c r="B21" s="625"/>
      <c r="C21" s="625"/>
      <c r="D21" s="629"/>
      <c r="E21" s="633"/>
      <c r="F21" s="608"/>
      <c r="G21" s="445"/>
      <c r="H21" s="614"/>
      <c r="I21" s="666"/>
      <c r="J21" s="647"/>
      <c r="K21" s="647"/>
      <c r="L21" s="647"/>
      <c r="M21" s="716"/>
      <c r="N21" s="34"/>
      <c r="O21" s="34"/>
    </row>
    <row r="22" spans="1:169" s="26" customFormat="1" ht="20.100000000000001" customHeight="1">
      <c r="A22" s="697">
        <f>'7- Mapa Final'!A22:A27</f>
        <v>3</v>
      </c>
      <c r="B22" s="625" t="str">
        <f>'7- Mapa Final'!B22</f>
        <v xml:space="preserve">Recibir dádivas o beneficios a nombre propio o de terceros para direccionar planes a desarrollar y recursos de financiación </v>
      </c>
      <c r="C22" s="625" t="str">
        <f>'7- Mapa Final'!C22</f>
        <v xml:space="preserve">Posibilidad de direccionar iniciativas y recursos de inversión, que no son prioritarias o sus resultados se desvian del cumplimiento de los objetivos institucionales </v>
      </c>
      <c r="D22" s="712" t="str">
        <f>'7- Mapa Final'!J22</f>
        <v>Muy Baja - 1</v>
      </c>
      <c r="E22" s="713" t="str">
        <f>'7- Mapa Final'!K22</f>
        <v>Moderado - 3</v>
      </c>
      <c r="F22" s="608" t="str">
        <f>'7- Mapa Final'!M22</f>
        <v>Moderado - 3</v>
      </c>
      <c r="G22" s="445" t="s">
        <v>377</v>
      </c>
      <c r="H22" s="611" t="s">
        <v>499</v>
      </c>
      <c r="I22" s="636" t="s">
        <v>497</v>
      </c>
      <c r="J22" s="619"/>
      <c r="K22" s="599">
        <v>45293</v>
      </c>
      <c r="L22" s="599">
        <v>45565</v>
      </c>
      <c r="M22" s="708" t="s">
        <v>509</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697"/>
      <c r="B23" s="625"/>
      <c r="C23" s="625"/>
      <c r="D23" s="629"/>
      <c r="E23" s="633"/>
      <c r="F23" s="608"/>
      <c r="G23" s="445"/>
      <c r="H23" s="612"/>
      <c r="I23" s="637"/>
      <c r="J23" s="600"/>
      <c r="K23" s="600"/>
      <c r="L23" s="600"/>
      <c r="M23" s="70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100000000000001" customHeight="1">
      <c r="A24" s="697"/>
      <c r="B24" s="625"/>
      <c r="C24" s="625"/>
      <c r="D24" s="629"/>
      <c r="E24" s="633"/>
      <c r="F24" s="608"/>
      <c r="G24" s="445"/>
      <c r="H24" s="612"/>
      <c r="I24" s="637"/>
      <c r="J24" s="600"/>
      <c r="K24" s="600"/>
      <c r="L24" s="600"/>
      <c r="M24" s="70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0.100000000000001" customHeight="1">
      <c r="A25" s="697"/>
      <c r="B25" s="625"/>
      <c r="C25" s="625"/>
      <c r="D25" s="629"/>
      <c r="E25" s="633"/>
      <c r="F25" s="608"/>
      <c r="G25" s="445"/>
      <c r="H25" s="612"/>
      <c r="I25" s="637"/>
      <c r="J25" s="600"/>
      <c r="K25" s="600"/>
      <c r="L25" s="600"/>
      <c r="M25" s="709"/>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0.100000000000001" customHeight="1">
      <c r="A26" s="697"/>
      <c r="B26" s="625"/>
      <c r="C26" s="625"/>
      <c r="D26" s="629"/>
      <c r="E26" s="633"/>
      <c r="F26" s="608"/>
      <c r="G26" s="445"/>
      <c r="H26" s="612"/>
      <c r="I26" s="637"/>
      <c r="J26" s="600"/>
      <c r="K26" s="600"/>
      <c r="L26" s="600"/>
      <c r="M26" s="709"/>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20.100000000000001" customHeight="1" thickBot="1">
      <c r="A27" s="697"/>
      <c r="B27" s="625"/>
      <c r="C27" s="625"/>
      <c r="D27" s="629"/>
      <c r="E27" s="633"/>
      <c r="F27" s="608"/>
      <c r="G27" s="445"/>
      <c r="H27" s="614"/>
      <c r="I27" s="638"/>
      <c r="J27" s="602"/>
      <c r="K27" s="602"/>
      <c r="L27" s="602"/>
      <c r="M27" s="711"/>
      <c r="N27" s="34"/>
      <c r="O27" s="34"/>
    </row>
    <row r="28" spans="1:169" s="26" customFormat="1" ht="36.75" customHeight="1">
      <c r="A28" s="697">
        <f>'7- Mapa Final'!A28:A33</f>
        <v>4</v>
      </c>
      <c r="B28" s="625" t="str">
        <f>'7- Mapa Final'!B28</f>
        <v xml:space="preserve">Ofrecer, prometer, entregar, aceptar o solicitar una ventaja indebida para influenciar en favor propio o de terceros  en la formulación de lineamientos y directrices inapropiadas para la planeación institucional   </v>
      </c>
      <c r="C28" s="625"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712" t="str">
        <f>'7- Mapa Final'!J28</f>
        <v>Muy Baja - 1</v>
      </c>
      <c r="E28" s="713" t="str">
        <f>'7- Mapa Final'!K28</f>
        <v>Moderado - 3</v>
      </c>
      <c r="F28" s="608" t="str">
        <f>'7- Mapa Final'!M28</f>
        <v>Moderado - 3</v>
      </c>
      <c r="G28" s="445" t="s">
        <v>377</v>
      </c>
      <c r="H28" s="611" t="s">
        <v>502</v>
      </c>
      <c r="I28" s="615" t="s">
        <v>497</v>
      </c>
      <c r="J28" s="619"/>
      <c r="K28" s="599">
        <v>45293</v>
      </c>
      <c r="L28" s="599">
        <v>45565</v>
      </c>
      <c r="M28" s="708" t="s">
        <v>508</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36.75" customHeight="1">
      <c r="A29" s="697"/>
      <c r="B29" s="625"/>
      <c r="C29" s="625"/>
      <c r="D29" s="629"/>
      <c r="E29" s="633"/>
      <c r="F29" s="608"/>
      <c r="G29" s="445"/>
      <c r="H29" s="612"/>
      <c r="I29" s="616"/>
      <c r="J29" s="600"/>
      <c r="K29" s="600"/>
      <c r="L29" s="600"/>
      <c r="M29" s="709"/>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36.75" customHeight="1">
      <c r="A30" s="697"/>
      <c r="B30" s="625"/>
      <c r="C30" s="625"/>
      <c r="D30" s="629"/>
      <c r="E30" s="633"/>
      <c r="F30" s="608"/>
      <c r="G30" s="445"/>
      <c r="H30" s="612"/>
      <c r="I30" s="616"/>
      <c r="J30" s="600"/>
      <c r="K30" s="600"/>
      <c r="L30" s="600"/>
      <c r="M30" s="70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36.75" customHeight="1">
      <c r="A31" s="697"/>
      <c r="B31" s="625"/>
      <c r="C31" s="625"/>
      <c r="D31" s="629"/>
      <c r="E31" s="633"/>
      <c r="F31" s="608"/>
      <c r="G31" s="445"/>
      <c r="H31" s="613"/>
      <c r="I31" s="617"/>
      <c r="J31" s="601"/>
      <c r="K31" s="601"/>
      <c r="L31" s="601"/>
      <c r="M31" s="7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36.75" customHeight="1">
      <c r="A32" s="697"/>
      <c r="B32" s="625"/>
      <c r="C32" s="625"/>
      <c r="D32" s="629"/>
      <c r="E32" s="633"/>
      <c r="F32" s="608"/>
      <c r="G32" s="445"/>
      <c r="H32" s="613"/>
      <c r="I32" s="617"/>
      <c r="J32" s="601"/>
      <c r="K32" s="601"/>
      <c r="L32" s="601"/>
      <c r="M32" s="7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36.75" customHeight="1" thickBot="1">
      <c r="A33" s="697"/>
      <c r="B33" s="625"/>
      <c r="C33" s="625"/>
      <c r="D33" s="629"/>
      <c r="E33" s="633"/>
      <c r="F33" s="608"/>
      <c r="G33" s="445"/>
      <c r="H33" s="614"/>
      <c r="I33" s="618"/>
      <c r="J33" s="602"/>
      <c r="K33" s="602"/>
      <c r="L33" s="602"/>
      <c r="M33" s="711"/>
      <c r="N33" s="34"/>
      <c r="O33" s="34"/>
    </row>
    <row r="34" spans="1:169" s="26" customFormat="1" ht="20.100000000000001" customHeight="1">
      <c r="A34" s="697">
        <f>'7- Mapa Final'!A34:A39</f>
        <v>5</v>
      </c>
      <c r="B34" s="625" t="str">
        <f>'7- Mapa Final'!B34</f>
        <v xml:space="preserve">Ofrecer, prometer, entregar, aceptar o solicitar una ventaja indebida  a favor propio o de terceros al realizar el seguimiento de la planeación estratégica de forma deficiente, incompleta e inorportuna </v>
      </c>
      <c r="C34" s="625"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712" t="str">
        <f>'7- Mapa Final'!J34</f>
        <v>Muy Baja - 1</v>
      </c>
      <c r="E34" s="713" t="str">
        <f>'7- Mapa Final'!K34</f>
        <v>Moderado - 3</v>
      </c>
      <c r="F34" s="608" t="str">
        <f>'7- Mapa Final'!M34</f>
        <v>Moderado - 3</v>
      </c>
      <c r="G34" s="445" t="s">
        <v>377</v>
      </c>
      <c r="H34" s="611" t="s">
        <v>504</v>
      </c>
      <c r="I34" s="636" t="s">
        <v>497</v>
      </c>
      <c r="J34" s="619"/>
      <c r="K34" s="599">
        <v>45293</v>
      </c>
      <c r="L34" s="599">
        <v>45565</v>
      </c>
      <c r="M34" s="714" t="s">
        <v>507</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20.100000000000001" customHeight="1">
      <c r="A35" s="697"/>
      <c r="B35" s="625"/>
      <c r="C35" s="625"/>
      <c r="D35" s="629"/>
      <c r="E35" s="633"/>
      <c r="F35" s="608"/>
      <c r="G35" s="445"/>
      <c r="H35" s="612"/>
      <c r="I35" s="637"/>
      <c r="J35" s="600"/>
      <c r="K35" s="600"/>
      <c r="L35" s="600"/>
      <c r="M35" s="715"/>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20.100000000000001" customHeight="1">
      <c r="A36" s="697"/>
      <c r="B36" s="625"/>
      <c r="C36" s="625"/>
      <c r="D36" s="629"/>
      <c r="E36" s="633"/>
      <c r="F36" s="608"/>
      <c r="G36" s="445"/>
      <c r="H36" s="612"/>
      <c r="I36" s="673"/>
      <c r="J36" s="601"/>
      <c r="K36" s="601"/>
      <c r="L36" s="601"/>
      <c r="M36" s="715"/>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20.100000000000001" customHeight="1">
      <c r="A37" s="697"/>
      <c r="B37" s="625"/>
      <c r="C37" s="625"/>
      <c r="D37" s="629"/>
      <c r="E37" s="633"/>
      <c r="F37" s="608"/>
      <c r="G37" s="445"/>
      <c r="H37" s="613"/>
      <c r="I37" s="673"/>
      <c r="J37" s="601"/>
      <c r="K37" s="601"/>
      <c r="L37" s="601"/>
      <c r="M37" s="715"/>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20.100000000000001" customHeight="1">
      <c r="A38" s="697"/>
      <c r="B38" s="625"/>
      <c r="C38" s="625"/>
      <c r="D38" s="629"/>
      <c r="E38" s="633"/>
      <c r="F38" s="608"/>
      <c r="G38" s="445"/>
      <c r="H38" s="613"/>
      <c r="I38" s="673"/>
      <c r="J38" s="601"/>
      <c r="K38" s="601"/>
      <c r="L38" s="601"/>
      <c r="M38" s="715"/>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20.100000000000001" customHeight="1" thickBot="1">
      <c r="A39" s="697"/>
      <c r="B39" s="625"/>
      <c r="C39" s="625"/>
      <c r="D39" s="629"/>
      <c r="E39" s="633"/>
      <c r="F39" s="608"/>
      <c r="G39" s="445"/>
      <c r="H39" s="614"/>
      <c r="I39" s="638"/>
      <c r="J39" s="602"/>
      <c r="K39" s="602"/>
      <c r="L39" s="602"/>
      <c r="M39" s="716"/>
      <c r="N39" s="34"/>
      <c r="O39" s="34"/>
    </row>
  </sheetData>
  <mergeCells count="82">
    <mergeCell ref="A5:B5"/>
    <mergeCell ref="C5:M5"/>
    <mergeCell ref="A1:B2"/>
    <mergeCell ref="C1:J3"/>
    <mergeCell ref="K1:M3"/>
    <mergeCell ref="A4:B4"/>
    <mergeCell ref="C4:M4"/>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J10:J15"/>
    <mergeCell ref="K10:K15"/>
    <mergeCell ref="L10:L15"/>
    <mergeCell ref="B16:B21"/>
    <mergeCell ref="C16:C21"/>
    <mergeCell ref="D16:D21"/>
    <mergeCell ref="E16:E21"/>
    <mergeCell ref="F16:F21"/>
    <mergeCell ref="E10:E15"/>
    <mergeCell ref="F10:F15"/>
    <mergeCell ref="G10:G15"/>
    <mergeCell ref="H10:H15"/>
    <mergeCell ref="I10:I15"/>
    <mergeCell ref="M16:M21"/>
    <mergeCell ref="G16:G21"/>
    <mergeCell ref="H16:H21"/>
    <mergeCell ref="I16:I21"/>
    <mergeCell ref="J16:J21"/>
    <mergeCell ref="K16:K21"/>
    <mergeCell ref="L16:L21"/>
    <mergeCell ref="F22:F27"/>
    <mergeCell ref="M22:M27"/>
    <mergeCell ref="J22:J27"/>
    <mergeCell ref="K22:K27"/>
    <mergeCell ref="L22:L27"/>
    <mergeCell ref="G22:G27"/>
    <mergeCell ref="H22:H27"/>
    <mergeCell ref="I22:I27"/>
    <mergeCell ref="A22:A27"/>
    <mergeCell ref="B22:B27"/>
    <mergeCell ref="C22:C27"/>
    <mergeCell ref="D22:D27"/>
    <mergeCell ref="E22:E27"/>
    <mergeCell ref="A28:A33"/>
    <mergeCell ref="B28:B33"/>
    <mergeCell ref="C28:C33"/>
    <mergeCell ref="D28:D33"/>
    <mergeCell ref="E28:E33"/>
    <mergeCell ref="F34:F39"/>
    <mergeCell ref="M34:M39"/>
    <mergeCell ref="G34:G39"/>
    <mergeCell ref="H34:H39"/>
    <mergeCell ref="I34:I39"/>
    <mergeCell ref="J34:J39"/>
    <mergeCell ref="K34:K39"/>
    <mergeCell ref="L34:L39"/>
    <mergeCell ref="A34:A39"/>
    <mergeCell ref="B34:B39"/>
    <mergeCell ref="C34:C39"/>
    <mergeCell ref="D34:D39"/>
    <mergeCell ref="E34:E39"/>
    <mergeCell ref="F28:F33"/>
    <mergeCell ref="G28:G33"/>
    <mergeCell ref="H28:H33"/>
    <mergeCell ref="I28:I33"/>
    <mergeCell ref="M28:M33"/>
    <mergeCell ref="J28:J33"/>
    <mergeCell ref="K28:K33"/>
    <mergeCell ref="L28:L33"/>
  </mergeCells>
  <conditionalFormatting sqref="A7:B7">
    <cfRule type="containsText" dxfId="75" priority="147" operator="containsText" text="3- Moderado">
      <formula>NOT(ISERROR(SEARCH("3- Moderado",A7)))</formula>
    </cfRule>
    <cfRule type="containsText" dxfId="74" priority="148" operator="containsText" text="6- Moderado">
      <formula>NOT(ISERROR(SEARCH("6- Moderado",A7)))</formula>
    </cfRule>
    <cfRule type="containsText" dxfId="73" priority="149" operator="containsText" text="4- Moderado">
      <formula>NOT(ISERROR(SEARCH("4- Moderado",A7)))</formula>
    </cfRule>
    <cfRule type="containsText" dxfId="72" priority="150" operator="containsText" text="3- Bajo">
      <formula>NOT(ISERROR(SEARCH("3- Bajo",A7)))</formula>
    </cfRule>
    <cfRule type="containsText" dxfId="71" priority="151" operator="containsText" text="4- Bajo">
      <formula>NOT(ISERROR(SEARCH("4- Bajo",A7)))</formula>
    </cfRule>
    <cfRule type="containsText" dxfId="70" priority="152" operator="containsText" text="1- Bajo">
      <formula>NOT(ISERROR(SEARCH("1- Bajo",A7)))</formula>
    </cfRule>
  </conditionalFormatting>
  <conditionalFormatting sqref="A10:E10 A16:E16">
    <cfRule type="containsText" dxfId="69" priority="141" operator="containsText" text="3- Moderado">
      <formula>NOT(ISERROR(SEARCH("3- Moderado",A10)))</formula>
    </cfRule>
    <cfRule type="containsText" dxfId="68" priority="142" operator="containsText" text="6- Moderado">
      <formula>NOT(ISERROR(SEARCH("6- Moderado",A10)))</formula>
    </cfRule>
    <cfRule type="containsText" dxfId="67" priority="143" operator="containsText" text="4- Moderado">
      <formula>NOT(ISERROR(SEARCH("4- Moderado",A10)))</formula>
    </cfRule>
    <cfRule type="containsText" dxfId="66" priority="144" operator="containsText" text="3- Bajo">
      <formula>NOT(ISERROR(SEARCH("3- Bajo",A10)))</formula>
    </cfRule>
    <cfRule type="containsText" dxfId="65" priority="145" operator="containsText" text="4- Bajo">
      <formula>NOT(ISERROR(SEARCH("4- Bajo",A10)))</formula>
    </cfRule>
    <cfRule type="containsText" dxfId="64" priority="146" operator="containsText" text="1- Bajo">
      <formula>NOT(ISERROR(SEARCH("1- Bajo",A10)))</formula>
    </cfRule>
  </conditionalFormatting>
  <conditionalFormatting sqref="A22:E22 A28:E28 A34:E34">
    <cfRule type="containsText" dxfId="63" priority="67" operator="containsText" text="3- Moderado">
      <formula>NOT(ISERROR(SEARCH("3- Moderado",A22)))</formula>
    </cfRule>
    <cfRule type="containsText" dxfId="62" priority="68" operator="containsText" text="6- Moderado">
      <formula>NOT(ISERROR(SEARCH("6- Moderado",A22)))</formula>
    </cfRule>
    <cfRule type="containsText" dxfId="61" priority="69" operator="containsText" text="4- Moderado">
      <formula>NOT(ISERROR(SEARCH("4- Moderado",A22)))</formula>
    </cfRule>
    <cfRule type="containsText" dxfId="60" priority="70" operator="containsText" text="3- Bajo">
      <formula>NOT(ISERROR(SEARCH("3- Bajo",A22)))</formula>
    </cfRule>
    <cfRule type="containsText" dxfId="59" priority="71" operator="containsText" text="4- Bajo">
      <formula>NOT(ISERROR(SEARCH("4- Bajo",A22)))</formula>
    </cfRule>
    <cfRule type="containsText" dxfId="58" priority="72" operator="containsText" text="1- Bajo">
      <formula>NOT(ISERROR(SEARCH("1- Bajo",A22)))</formula>
    </cfRule>
  </conditionalFormatting>
  <conditionalFormatting sqref="C8:F8">
    <cfRule type="containsText" dxfId="57" priority="113" operator="containsText" text="3- Moderado">
      <formula>NOT(ISERROR(SEARCH("3- Moderado",C8)))</formula>
    </cfRule>
    <cfRule type="containsText" dxfId="56" priority="114" operator="containsText" text="6- Moderado">
      <formula>NOT(ISERROR(SEARCH("6- Moderado",C8)))</formula>
    </cfRule>
    <cfRule type="containsText" dxfId="55" priority="115" operator="containsText" text="4- Moderado">
      <formula>NOT(ISERROR(SEARCH("4- Moderado",C8)))</formula>
    </cfRule>
    <cfRule type="containsText" dxfId="54" priority="116" operator="containsText" text="3- Bajo">
      <formula>NOT(ISERROR(SEARCH("3- Bajo",C8)))</formula>
    </cfRule>
    <cfRule type="containsText" dxfId="53" priority="117" operator="containsText" text="4- Bajo">
      <formula>NOT(ISERROR(SEARCH("4- Bajo",C8)))</formula>
    </cfRule>
    <cfRule type="containsText" dxfId="52" priority="118" operator="containsText" text="1- Bajo">
      <formula>NOT(ISERROR(SEARCH("1- Bajo",C8)))</formula>
    </cfRule>
  </conditionalFormatting>
  <conditionalFormatting sqref="D10:D3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39">
    <cfRule type="containsText" dxfId="46" priority="1" operator="containsText" text="Catastrófico">
      <formula>NOT(ISERROR(SEARCH("Catastrófico",E10)))</formula>
    </cfRule>
    <cfRule type="containsText" dxfId="45" priority="2" operator="containsText" text="Mayor">
      <formula>NOT(ISERROR(SEARCH("Mayor",E10)))</formula>
    </cfRule>
    <cfRule type="containsText" dxfId="44" priority="3" operator="containsText" text="Menor">
      <formula>NOT(ISERROR(SEARCH("Menor",E10)))</formula>
    </cfRule>
    <cfRule type="containsText" dxfId="43" priority="4" operator="containsText" text="Leve">
      <formula>NOT(ISERROR(SEARCH("Leve",E10)))</formula>
    </cfRule>
  </conditionalFormatting>
  <conditionalFormatting sqref="E10:F39">
    <cfRule type="containsText" dxfId="42" priority="9" operator="containsText" text="Moderado">
      <formula>NOT(ISERROR(SEARCH("Moderado",E10)))</formula>
    </cfRule>
  </conditionalFormatting>
  <conditionalFormatting sqref="F10:F39">
    <cfRule type="containsText" dxfId="41" priority="24" operator="containsText" text="Bajo">
      <formula>NOT(ISERROR(SEARCH("Bajo",F10)))</formula>
    </cfRule>
    <cfRule type="containsText" dxfId="40" priority="25" operator="containsText" text="Moderado">
      <formula>NOT(ISERROR(SEARCH("Moderado",F10)))</formula>
    </cfRule>
    <cfRule type="containsText" dxfId="39" priority="26" operator="containsText" text="Alto">
      <formula>NOT(ISERROR(SEARCH("Alto",F10)))</formula>
    </cfRule>
    <cfRule type="containsText" dxfId="38" priority="27" operator="containsText" text="Extremo">
      <formula>NOT(ISERROR(SEARCH("Extremo",F10)))</formula>
    </cfRule>
  </conditionalFormatting>
  <conditionalFormatting sqref="F10:F21">
    <cfRule type="colorScale" priority="1431">
      <colorScale>
        <cfvo type="min"/>
        <cfvo type="max"/>
        <color rgb="FFFF7128"/>
        <color rgb="FFFFEF9C"/>
      </colorScale>
    </cfRule>
  </conditionalFormatting>
  <conditionalFormatting sqref="F22:F39">
    <cfRule type="colorScale" priority="201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39"/>
  <sheetViews>
    <sheetView showGridLines="0" topLeftCell="C8" zoomScale="80" zoomScaleNormal="80" workbookViewId="0">
      <selection activeCell="H28" sqref="H28:H33"/>
    </sheetView>
  </sheetViews>
  <sheetFormatPr baseColWidth="10"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89.425781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5"/>
      <c r="B1" s="676"/>
      <c r="C1" s="679"/>
      <c r="D1" s="679"/>
      <c r="E1" s="679"/>
      <c r="F1" s="679"/>
      <c r="G1" s="679"/>
      <c r="H1" s="679"/>
      <c r="I1" s="679"/>
      <c r="J1" s="680"/>
      <c r="K1" s="674"/>
      <c r="L1" s="674"/>
      <c r="M1" s="6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7"/>
      <c r="B2" s="678"/>
      <c r="C2" s="681"/>
      <c r="D2" s="681"/>
      <c r="E2" s="681"/>
      <c r="F2" s="681"/>
      <c r="G2" s="681"/>
      <c r="H2" s="681"/>
      <c r="I2" s="681"/>
      <c r="J2" s="682"/>
      <c r="K2" s="674"/>
      <c r="L2" s="674"/>
      <c r="M2" s="6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74"/>
      <c r="L3" s="674"/>
      <c r="M3" s="6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92" t="s">
        <v>271</v>
      </c>
      <c r="B4" s="492"/>
      <c r="C4" s="499" t="s">
        <v>483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92" t="s">
        <v>273</v>
      </c>
      <c r="B5" s="492"/>
      <c r="C5" s="500" t="s">
        <v>35</v>
      </c>
      <c r="D5" s="500"/>
      <c r="E5" s="500"/>
      <c r="F5" s="500"/>
      <c r="G5" s="500"/>
      <c r="H5" s="500"/>
      <c r="I5" s="500"/>
      <c r="J5" s="500"/>
      <c r="K5" s="500"/>
      <c r="L5" s="500"/>
      <c r="M5" s="50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92" t="s">
        <v>274</v>
      </c>
      <c r="B6" s="492"/>
      <c r="C6" s="693" t="s">
        <v>275</v>
      </c>
      <c r="D6" s="694"/>
      <c r="E6" s="694"/>
      <c r="F6" s="694"/>
      <c r="G6" s="694"/>
      <c r="H6" s="694"/>
      <c r="I6" s="694"/>
      <c r="J6" s="694"/>
      <c r="K6" s="694"/>
      <c r="L6" s="694"/>
      <c r="M6" s="69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8" t="s">
        <v>484</v>
      </c>
      <c r="B7" s="689"/>
      <c r="C7" s="690"/>
      <c r="D7" s="691" t="s">
        <v>485</v>
      </c>
      <c r="E7" s="691"/>
      <c r="F7" s="691"/>
      <c r="G7" s="692" t="s">
        <v>486</v>
      </c>
      <c r="H7" s="683" t="s">
        <v>487</v>
      </c>
      <c r="I7" s="685" t="s">
        <v>488</v>
      </c>
      <c r="J7" s="686"/>
      <c r="K7" s="685" t="s">
        <v>489</v>
      </c>
      <c r="L7" s="686"/>
      <c r="M7" s="687"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213</v>
      </c>
      <c r="C8" s="35" t="s">
        <v>215</v>
      </c>
      <c r="D8" s="28" t="s">
        <v>225</v>
      </c>
      <c r="E8" s="28" t="s">
        <v>491</v>
      </c>
      <c r="F8" s="28" t="s">
        <v>492</v>
      </c>
      <c r="G8" s="692"/>
      <c r="H8" s="684"/>
      <c r="I8" s="29" t="s">
        <v>493</v>
      </c>
      <c r="J8" s="29" t="s">
        <v>494</v>
      </c>
      <c r="K8" s="29" t="s">
        <v>495</v>
      </c>
      <c r="L8" s="29" t="s">
        <v>496</v>
      </c>
      <c r="M8" s="68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7"/>
      <c r="B9" s="706"/>
      <c r="C9" s="706"/>
      <c r="D9" s="706"/>
      <c r="E9" s="706"/>
      <c r="F9" s="706"/>
      <c r="G9" s="70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39" customHeight="1">
      <c r="A10" s="703">
        <f>'7- Mapa Final'!A10:A15</f>
        <v>1</v>
      </c>
      <c r="B10" s="624" t="str">
        <f>'7- Mapa Final'!B10</f>
        <v>Demora (presentación extemporanea de los informes de seguimiento al Plan Sectorial de Desarrollo)</v>
      </c>
      <c r="C10" s="624" t="str">
        <f>'7- Mapa Final'!C10</f>
        <v>Posibilidad de presentación extemporanea de los informes de seguimiento acumulado semestral y anual al Plan Sectorial de Desarrollo -PSD, para la toma de decisiones de la Alta Dirección</v>
      </c>
      <c r="D10" s="628" t="str">
        <f>'7- Mapa Final'!J10</f>
        <v>Muy Baja - 1</v>
      </c>
      <c r="E10" s="632" t="str">
        <f>'7- Mapa Final'!K10</f>
        <v>Leve - 1</v>
      </c>
      <c r="F10" s="607" t="str">
        <f>'7- Mapa Final'!M10</f>
        <v>Bajo - 1</v>
      </c>
      <c r="G10" s="444" t="s">
        <v>377</v>
      </c>
      <c r="H10" s="661" t="s">
        <v>512</v>
      </c>
      <c r="I10" s="636" t="s">
        <v>497</v>
      </c>
      <c r="J10" s="619"/>
      <c r="K10" s="599">
        <v>44198</v>
      </c>
      <c r="L10" s="599">
        <v>45657</v>
      </c>
      <c r="M10" s="714" t="s">
        <v>513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39" customHeight="1">
      <c r="A11" s="704"/>
      <c r="B11" s="625"/>
      <c r="C11" s="625"/>
      <c r="D11" s="629"/>
      <c r="E11" s="633"/>
      <c r="F11" s="608"/>
      <c r="G11" s="445"/>
      <c r="H11" s="662"/>
      <c r="I11" s="637"/>
      <c r="J11" s="600"/>
      <c r="K11" s="600"/>
      <c r="L11" s="600"/>
      <c r="M11" s="7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39" customHeight="1">
      <c r="A12" s="704"/>
      <c r="B12" s="625"/>
      <c r="C12" s="625"/>
      <c r="D12" s="629"/>
      <c r="E12" s="633"/>
      <c r="F12" s="608"/>
      <c r="G12" s="445"/>
      <c r="H12" s="662"/>
      <c r="I12" s="637"/>
      <c r="J12" s="600"/>
      <c r="K12" s="600"/>
      <c r="L12" s="600"/>
      <c r="M12" s="7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39" customHeight="1">
      <c r="A13" s="704"/>
      <c r="B13" s="625"/>
      <c r="C13" s="625"/>
      <c r="D13" s="629"/>
      <c r="E13" s="633"/>
      <c r="F13" s="608"/>
      <c r="G13" s="445"/>
      <c r="H13" s="662"/>
      <c r="I13" s="637"/>
      <c r="J13" s="600"/>
      <c r="K13" s="600"/>
      <c r="L13" s="600"/>
      <c r="M13" s="7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33" customHeight="1">
      <c r="A14" s="704"/>
      <c r="B14" s="625"/>
      <c r="C14" s="625"/>
      <c r="D14" s="629"/>
      <c r="E14" s="633"/>
      <c r="F14" s="608"/>
      <c r="G14" s="445"/>
      <c r="H14" s="662"/>
      <c r="I14" s="673"/>
      <c r="J14" s="601"/>
      <c r="K14" s="601"/>
      <c r="L14" s="601"/>
      <c r="M14" s="7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9.5" customHeight="1" thickBot="1">
      <c r="A15" s="704"/>
      <c r="B15" s="625"/>
      <c r="C15" s="625"/>
      <c r="D15" s="629"/>
      <c r="E15" s="633"/>
      <c r="F15" s="608"/>
      <c r="G15" s="445"/>
      <c r="H15" s="663"/>
      <c r="I15" s="638"/>
      <c r="J15" s="602"/>
      <c r="K15" s="602"/>
      <c r="L15" s="602"/>
      <c r="M15" s="7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5.5" customHeight="1">
      <c r="A16" s="704">
        <f>'7- Mapa Final'!A16:A21</f>
        <v>2</v>
      </c>
      <c r="B16" s="625" t="str">
        <f>'7- Mapa Final'!B16</f>
        <v>Incumplimiento del reporte y seguimiento al Plan de Acción del proceso</v>
      </c>
      <c r="C16" s="625" t="str">
        <f>'7- Mapa Final'!C16</f>
        <v>Posibilidad de  que se incumpla la ejecución de las actividades y metas establecidas en el Plan de Acción anual del proceso de Planeación Estratégica</v>
      </c>
      <c r="D16" s="712" t="str">
        <f>'7- Mapa Final'!J16</f>
        <v>Muy Baja - 1</v>
      </c>
      <c r="E16" s="713" t="str">
        <f>'7- Mapa Final'!K16</f>
        <v>Menor - 2</v>
      </c>
      <c r="F16" s="608" t="str">
        <f>'7- Mapa Final'!M16</f>
        <v>Bajo - 2</v>
      </c>
      <c r="G16" s="445" t="s">
        <v>377</v>
      </c>
      <c r="H16" s="661" t="s">
        <v>505</v>
      </c>
      <c r="I16" s="664" t="s">
        <v>497</v>
      </c>
      <c r="J16" s="654"/>
      <c r="K16" s="645">
        <v>45293</v>
      </c>
      <c r="L16" s="645">
        <v>45657</v>
      </c>
      <c r="M16" s="714" t="s">
        <v>514</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5.5" customHeight="1">
      <c r="A17" s="704"/>
      <c r="B17" s="625"/>
      <c r="C17" s="625"/>
      <c r="D17" s="629"/>
      <c r="E17" s="633"/>
      <c r="F17" s="608"/>
      <c r="G17" s="445"/>
      <c r="H17" s="662"/>
      <c r="I17" s="665"/>
      <c r="J17" s="646"/>
      <c r="K17" s="646"/>
      <c r="L17" s="646"/>
      <c r="M17" s="7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5.5" customHeight="1">
      <c r="A18" s="704"/>
      <c r="B18" s="625"/>
      <c r="C18" s="625"/>
      <c r="D18" s="629"/>
      <c r="E18" s="633"/>
      <c r="F18" s="608"/>
      <c r="G18" s="445"/>
      <c r="H18" s="662"/>
      <c r="I18" s="665"/>
      <c r="J18" s="646"/>
      <c r="K18" s="646"/>
      <c r="L18" s="646"/>
      <c r="M18" s="7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5.5" customHeight="1">
      <c r="A19" s="704"/>
      <c r="B19" s="625"/>
      <c r="C19" s="625"/>
      <c r="D19" s="629"/>
      <c r="E19" s="633"/>
      <c r="F19" s="608"/>
      <c r="G19" s="445"/>
      <c r="H19" s="662"/>
      <c r="I19" s="665"/>
      <c r="J19" s="646"/>
      <c r="K19" s="646"/>
      <c r="L19" s="646"/>
      <c r="M19" s="7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5.5" customHeight="1">
      <c r="A20" s="704"/>
      <c r="B20" s="625"/>
      <c r="C20" s="625"/>
      <c r="D20" s="629"/>
      <c r="E20" s="633"/>
      <c r="F20" s="608"/>
      <c r="G20" s="445"/>
      <c r="H20" s="662"/>
      <c r="I20" s="665"/>
      <c r="J20" s="646"/>
      <c r="K20" s="646"/>
      <c r="L20" s="646"/>
      <c r="M20" s="71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ht="25.5" customHeight="1" thickBot="1">
      <c r="A21" s="704"/>
      <c r="B21" s="625"/>
      <c r="C21" s="625"/>
      <c r="D21" s="629"/>
      <c r="E21" s="633"/>
      <c r="F21" s="608"/>
      <c r="G21" s="445"/>
      <c r="H21" s="663"/>
      <c r="I21" s="666"/>
      <c r="J21" s="647"/>
      <c r="K21" s="647"/>
      <c r="L21" s="647"/>
      <c r="M21" s="716"/>
      <c r="N21" s="34"/>
      <c r="O21" s="34"/>
    </row>
    <row r="22" spans="1:169" s="26" customFormat="1" ht="20.100000000000001" customHeight="1">
      <c r="A22" s="697">
        <f>'7- Mapa Final'!A22:A27</f>
        <v>3</v>
      </c>
      <c r="B22" s="625" t="str">
        <f>'7- Mapa Final'!B22</f>
        <v xml:space="preserve">Recibir dádivas o beneficios a nombre propio o de terceros para direccionar planes a desarrollar y recursos de financiación </v>
      </c>
      <c r="C22" s="625" t="str">
        <f>'7- Mapa Final'!C22</f>
        <v xml:space="preserve">Posibilidad de direccionar iniciativas y recursos de inversión, que no son prioritarias o sus resultados se desvian del cumplimiento de los objetivos institucionales </v>
      </c>
      <c r="D22" s="712" t="str">
        <f>'7- Mapa Final'!J22</f>
        <v>Muy Baja - 1</v>
      </c>
      <c r="E22" s="713" t="str">
        <f>'7- Mapa Final'!K22</f>
        <v>Moderado - 3</v>
      </c>
      <c r="F22" s="608" t="str">
        <f>'7- Mapa Final'!M22</f>
        <v>Moderado - 3</v>
      </c>
      <c r="G22" s="445" t="s">
        <v>377</v>
      </c>
      <c r="H22" s="611" t="s">
        <v>515</v>
      </c>
      <c r="I22" s="636" t="s">
        <v>497</v>
      </c>
      <c r="J22" s="619"/>
      <c r="K22" s="599">
        <v>45293</v>
      </c>
      <c r="L22" s="599">
        <v>45657</v>
      </c>
      <c r="M22" s="714" t="s">
        <v>516</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100000000000001" customHeight="1">
      <c r="A23" s="697"/>
      <c r="B23" s="625"/>
      <c r="C23" s="625"/>
      <c r="D23" s="629"/>
      <c r="E23" s="633"/>
      <c r="F23" s="608"/>
      <c r="G23" s="445"/>
      <c r="H23" s="612"/>
      <c r="I23" s="637"/>
      <c r="J23" s="600"/>
      <c r="K23" s="600"/>
      <c r="L23" s="600"/>
      <c r="M23" s="7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100000000000001" customHeight="1">
      <c r="A24" s="697"/>
      <c r="B24" s="625"/>
      <c r="C24" s="625"/>
      <c r="D24" s="629"/>
      <c r="E24" s="633"/>
      <c r="F24" s="608"/>
      <c r="G24" s="445"/>
      <c r="H24" s="612"/>
      <c r="I24" s="637"/>
      <c r="J24" s="600"/>
      <c r="K24" s="600"/>
      <c r="L24" s="600"/>
      <c r="M24" s="7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s="26" customFormat="1" ht="20.100000000000001" customHeight="1">
      <c r="A25" s="697"/>
      <c r="B25" s="625"/>
      <c r="C25" s="625"/>
      <c r="D25" s="629"/>
      <c r="E25" s="633"/>
      <c r="F25" s="608"/>
      <c r="G25" s="445"/>
      <c r="H25" s="612"/>
      <c r="I25" s="637"/>
      <c r="J25" s="600"/>
      <c r="K25" s="600"/>
      <c r="L25" s="600"/>
      <c r="M25" s="715"/>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row>
    <row r="26" spans="1:169" s="26" customFormat="1" ht="20.100000000000001" customHeight="1">
      <c r="A26" s="697"/>
      <c r="B26" s="625"/>
      <c r="C26" s="625"/>
      <c r="D26" s="629"/>
      <c r="E26" s="633"/>
      <c r="F26" s="608"/>
      <c r="G26" s="445"/>
      <c r="H26" s="612"/>
      <c r="I26" s="637"/>
      <c r="J26" s="600"/>
      <c r="K26" s="600"/>
      <c r="L26" s="600"/>
      <c r="M26" s="715"/>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row>
    <row r="27" spans="1:169" ht="20.100000000000001" customHeight="1" thickBot="1">
      <c r="A27" s="697"/>
      <c r="B27" s="625"/>
      <c r="C27" s="625"/>
      <c r="D27" s="629"/>
      <c r="E27" s="633"/>
      <c r="F27" s="608"/>
      <c r="G27" s="445"/>
      <c r="H27" s="614"/>
      <c r="I27" s="638"/>
      <c r="J27" s="602"/>
      <c r="K27" s="602"/>
      <c r="L27" s="602"/>
      <c r="M27" s="716"/>
      <c r="N27" s="34"/>
      <c r="O27" s="34"/>
    </row>
    <row r="28" spans="1:169" s="26" customFormat="1" ht="20.100000000000001" customHeight="1">
      <c r="A28" s="697">
        <f>'7- Mapa Final'!A28:A33</f>
        <v>4</v>
      </c>
      <c r="B28" s="625" t="str">
        <f>'7- Mapa Final'!B28</f>
        <v xml:space="preserve">Ofrecer, prometer, entregar, aceptar o solicitar una ventaja indebida para influenciar en favor propio o de terceros  en la formulación de lineamientos y directrices inapropiadas para la planeación institucional   </v>
      </c>
      <c r="C28" s="625" t="str">
        <f>'7- Mapa Final'!C28</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28" s="712" t="str">
        <f>'7- Mapa Final'!J28</f>
        <v>Muy Baja - 1</v>
      </c>
      <c r="E28" s="713" t="str">
        <f>'7- Mapa Final'!K28</f>
        <v>Moderado - 3</v>
      </c>
      <c r="F28" s="608" t="str">
        <f>'7- Mapa Final'!M28</f>
        <v>Moderado - 3</v>
      </c>
      <c r="G28" s="445" t="s">
        <v>377</v>
      </c>
      <c r="H28" s="611" t="s">
        <v>503</v>
      </c>
      <c r="I28" s="615" t="s">
        <v>497</v>
      </c>
      <c r="J28" s="619"/>
      <c r="K28" s="599">
        <v>45293</v>
      </c>
      <c r="L28" s="599">
        <v>45657</v>
      </c>
      <c r="M28" s="714" t="s">
        <v>517</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row>
    <row r="29" spans="1:169" s="26" customFormat="1" ht="20.100000000000001" customHeight="1">
      <c r="A29" s="697"/>
      <c r="B29" s="625"/>
      <c r="C29" s="625"/>
      <c r="D29" s="629"/>
      <c r="E29" s="633"/>
      <c r="F29" s="608"/>
      <c r="G29" s="445"/>
      <c r="H29" s="612"/>
      <c r="I29" s="616"/>
      <c r="J29" s="600"/>
      <c r="K29" s="600"/>
      <c r="L29" s="600"/>
      <c r="M29" s="715"/>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20.100000000000001" customHeight="1">
      <c r="A30" s="697"/>
      <c r="B30" s="625"/>
      <c r="C30" s="625"/>
      <c r="D30" s="629"/>
      <c r="E30" s="633"/>
      <c r="F30" s="608"/>
      <c r="G30" s="445"/>
      <c r="H30" s="612"/>
      <c r="I30" s="616"/>
      <c r="J30" s="600"/>
      <c r="K30" s="600"/>
      <c r="L30" s="600"/>
      <c r="M30" s="71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20.100000000000001" customHeight="1">
      <c r="A31" s="697"/>
      <c r="B31" s="625"/>
      <c r="C31" s="625"/>
      <c r="D31" s="629"/>
      <c r="E31" s="633"/>
      <c r="F31" s="608"/>
      <c r="G31" s="445"/>
      <c r="H31" s="613"/>
      <c r="I31" s="617"/>
      <c r="J31" s="601"/>
      <c r="K31" s="601"/>
      <c r="L31" s="601"/>
      <c r="M31" s="7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0.100000000000001" customHeight="1">
      <c r="A32" s="697"/>
      <c r="B32" s="625"/>
      <c r="C32" s="625"/>
      <c r="D32" s="629"/>
      <c r="E32" s="633"/>
      <c r="F32" s="608"/>
      <c r="G32" s="445"/>
      <c r="H32" s="613"/>
      <c r="I32" s="617"/>
      <c r="J32" s="601"/>
      <c r="K32" s="601"/>
      <c r="L32" s="601"/>
      <c r="M32" s="7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ht="99" customHeight="1" thickBot="1">
      <c r="A33" s="697"/>
      <c r="B33" s="625"/>
      <c r="C33" s="625"/>
      <c r="D33" s="629"/>
      <c r="E33" s="633"/>
      <c r="F33" s="608"/>
      <c r="G33" s="445"/>
      <c r="H33" s="614"/>
      <c r="I33" s="618"/>
      <c r="J33" s="602"/>
      <c r="K33" s="602"/>
      <c r="L33" s="602"/>
      <c r="M33" s="716"/>
      <c r="N33" s="34"/>
      <c r="O33" s="34"/>
    </row>
    <row r="34" spans="1:169" s="26" customFormat="1" ht="20.100000000000001" customHeight="1">
      <c r="A34" s="697">
        <f>'7- Mapa Final'!A34:A39</f>
        <v>5</v>
      </c>
      <c r="B34" s="625" t="str">
        <f>'7- Mapa Final'!B34</f>
        <v xml:space="preserve">Ofrecer, prometer, entregar, aceptar o solicitar una ventaja indebida  a favor propio o de terceros al realizar el seguimiento de la planeación estratégica de forma deficiente, incompleta e inorportuna </v>
      </c>
      <c r="C34" s="625" t="str">
        <f>'7- Mapa Final'!C34</f>
        <v>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 de adquisiciones institucional y proyectos de inversión.</v>
      </c>
      <c r="D34" s="712" t="str">
        <f>'7- Mapa Final'!J34</f>
        <v>Muy Baja - 1</v>
      </c>
      <c r="E34" s="713" t="str">
        <f>'7- Mapa Final'!K34</f>
        <v>Moderado - 3</v>
      </c>
      <c r="F34" s="608" t="str">
        <f>'7- Mapa Final'!M34</f>
        <v>Moderado - 3</v>
      </c>
      <c r="G34" s="445" t="s">
        <v>377</v>
      </c>
      <c r="H34" s="611" t="s">
        <v>500</v>
      </c>
      <c r="I34" s="636" t="s">
        <v>497</v>
      </c>
      <c r="J34" s="619"/>
      <c r="K34" s="599">
        <v>45293</v>
      </c>
      <c r="L34" s="599">
        <v>45657</v>
      </c>
      <c r="M34" s="714" t="s">
        <v>518</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s="26" customFormat="1" ht="20.100000000000001" customHeight="1">
      <c r="A35" s="697"/>
      <c r="B35" s="625"/>
      <c r="C35" s="625"/>
      <c r="D35" s="629"/>
      <c r="E35" s="633"/>
      <c r="F35" s="608"/>
      <c r="G35" s="445"/>
      <c r="H35" s="612"/>
      <c r="I35" s="637"/>
      <c r="J35" s="600"/>
      <c r="K35" s="600"/>
      <c r="L35" s="600"/>
      <c r="M35" s="715"/>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row>
    <row r="36" spans="1:169" s="26" customFormat="1" ht="20.100000000000001" customHeight="1">
      <c r="A36" s="697"/>
      <c r="B36" s="625"/>
      <c r="C36" s="625"/>
      <c r="D36" s="629"/>
      <c r="E36" s="633"/>
      <c r="F36" s="608"/>
      <c r="G36" s="445"/>
      <c r="H36" s="613"/>
      <c r="I36" s="673"/>
      <c r="J36" s="601"/>
      <c r="K36" s="601"/>
      <c r="L36" s="601"/>
      <c r="M36" s="715"/>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row>
    <row r="37" spans="1:169" s="26" customFormat="1" ht="20.100000000000001" customHeight="1">
      <c r="A37" s="697"/>
      <c r="B37" s="625"/>
      <c r="C37" s="625"/>
      <c r="D37" s="629"/>
      <c r="E37" s="633"/>
      <c r="F37" s="608"/>
      <c r="G37" s="445"/>
      <c r="H37" s="613"/>
      <c r="I37" s="673"/>
      <c r="J37" s="601"/>
      <c r="K37" s="601"/>
      <c r="L37" s="601"/>
      <c r="M37" s="715"/>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row>
    <row r="38" spans="1:169" s="26" customFormat="1" ht="20.100000000000001" customHeight="1">
      <c r="A38" s="697"/>
      <c r="B38" s="625"/>
      <c r="C38" s="625"/>
      <c r="D38" s="629"/>
      <c r="E38" s="633"/>
      <c r="F38" s="608"/>
      <c r="G38" s="445"/>
      <c r="H38" s="613"/>
      <c r="I38" s="673"/>
      <c r="J38" s="601"/>
      <c r="K38" s="601"/>
      <c r="L38" s="601"/>
      <c r="M38" s="715"/>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row>
    <row r="39" spans="1:169" ht="20.100000000000001" customHeight="1" thickBot="1">
      <c r="A39" s="697"/>
      <c r="B39" s="625"/>
      <c r="C39" s="625"/>
      <c r="D39" s="629"/>
      <c r="E39" s="633"/>
      <c r="F39" s="608"/>
      <c r="G39" s="445"/>
      <c r="H39" s="614"/>
      <c r="I39" s="638"/>
      <c r="J39" s="602"/>
      <c r="K39" s="602"/>
      <c r="L39" s="602"/>
      <c r="M39" s="716"/>
      <c r="N39" s="34"/>
      <c r="O39" s="34"/>
    </row>
  </sheetData>
  <mergeCells count="82">
    <mergeCell ref="A5:B5"/>
    <mergeCell ref="C5:M5"/>
    <mergeCell ref="A1:B2"/>
    <mergeCell ref="C1:J3"/>
    <mergeCell ref="K1:M3"/>
    <mergeCell ref="A4:B4"/>
    <mergeCell ref="C4:M4"/>
    <mergeCell ref="A16:A21"/>
    <mergeCell ref="A6:B6"/>
    <mergeCell ref="C6:M6"/>
    <mergeCell ref="A7:C7"/>
    <mergeCell ref="D7:F7"/>
    <mergeCell ref="G7:G8"/>
    <mergeCell ref="H7:H8"/>
    <mergeCell ref="I7:J7"/>
    <mergeCell ref="K7:L7"/>
    <mergeCell ref="M7:M8"/>
    <mergeCell ref="M10:M15"/>
    <mergeCell ref="A9:G9"/>
    <mergeCell ref="A10:A15"/>
    <mergeCell ref="B10:B15"/>
    <mergeCell ref="C10:C15"/>
    <mergeCell ref="D10:D15"/>
    <mergeCell ref="J10:J15"/>
    <mergeCell ref="K10:K15"/>
    <mergeCell ref="L10:L15"/>
    <mergeCell ref="B16:B21"/>
    <mergeCell ref="C16:C21"/>
    <mergeCell ref="D16:D21"/>
    <mergeCell ref="E16:E21"/>
    <mergeCell ref="F16:F21"/>
    <mergeCell ref="E10:E15"/>
    <mergeCell ref="F10:F15"/>
    <mergeCell ref="G10:G15"/>
    <mergeCell ref="H10:H15"/>
    <mergeCell ref="I10:I15"/>
    <mergeCell ref="M16:M21"/>
    <mergeCell ref="G16:G21"/>
    <mergeCell ref="H16:H21"/>
    <mergeCell ref="I16:I21"/>
    <mergeCell ref="J16:J21"/>
    <mergeCell ref="K16:K21"/>
    <mergeCell ref="L16:L21"/>
    <mergeCell ref="F22:F27"/>
    <mergeCell ref="M22:M27"/>
    <mergeCell ref="J22:J27"/>
    <mergeCell ref="K22:K27"/>
    <mergeCell ref="L22:L27"/>
    <mergeCell ref="G22:G27"/>
    <mergeCell ref="H22:H27"/>
    <mergeCell ref="I22:I27"/>
    <mergeCell ref="A22:A27"/>
    <mergeCell ref="B22:B27"/>
    <mergeCell ref="C22:C27"/>
    <mergeCell ref="D22:D27"/>
    <mergeCell ref="E22:E27"/>
    <mergeCell ref="A28:A33"/>
    <mergeCell ref="B28:B33"/>
    <mergeCell ref="C28:C33"/>
    <mergeCell ref="D28:D33"/>
    <mergeCell ref="E28:E33"/>
    <mergeCell ref="F34:F39"/>
    <mergeCell ref="M34:M39"/>
    <mergeCell ref="G34:G39"/>
    <mergeCell ref="H34:H39"/>
    <mergeCell ref="I34:I39"/>
    <mergeCell ref="J34:J39"/>
    <mergeCell ref="K34:K39"/>
    <mergeCell ref="L34:L39"/>
    <mergeCell ref="A34:A39"/>
    <mergeCell ref="B34:B39"/>
    <mergeCell ref="C34:C39"/>
    <mergeCell ref="D34:D39"/>
    <mergeCell ref="E34:E39"/>
    <mergeCell ref="F28:F33"/>
    <mergeCell ref="G28:G33"/>
    <mergeCell ref="H28:H33"/>
    <mergeCell ref="I28:I33"/>
    <mergeCell ref="M28:M33"/>
    <mergeCell ref="J28:J33"/>
    <mergeCell ref="K28:K33"/>
    <mergeCell ref="L28:L33"/>
  </mergeCells>
  <conditionalFormatting sqref="A7:B7">
    <cfRule type="containsText" dxfId="37" priority="147" operator="containsText" text="3- Moderado">
      <formula>NOT(ISERROR(SEARCH("3- Moderado",A7)))</formula>
    </cfRule>
    <cfRule type="containsText" dxfId="36" priority="148" operator="containsText" text="6- Moderado">
      <formula>NOT(ISERROR(SEARCH("6- Moderado",A7)))</formula>
    </cfRule>
    <cfRule type="containsText" dxfId="35" priority="149" operator="containsText" text="4- Moderado">
      <formula>NOT(ISERROR(SEARCH("4- Moderado",A7)))</formula>
    </cfRule>
    <cfRule type="containsText" dxfId="34" priority="150" operator="containsText" text="3- Bajo">
      <formula>NOT(ISERROR(SEARCH("3- Bajo",A7)))</formula>
    </cfRule>
    <cfRule type="containsText" dxfId="33" priority="151" operator="containsText" text="4- Bajo">
      <formula>NOT(ISERROR(SEARCH("4- Bajo",A7)))</formula>
    </cfRule>
    <cfRule type="containsText" dxfId="32" priority="152" operator="containsText" text="1- Bajo">
      <formula>NOT(ISERROR(SEARCH("1- Bajo",A7)))</formula>
    </cfRule>
  </conditionalFormatting>
  <conditionalFormatting sqref="A10:E10 A16:E16">
    <cfRule type="containsText" dxfId="31" priority="141" operator="containsText" text="3- Moderado">
      <formula>NOT(ISERROR(SEARCH("3- Moderado",A10)))</formula>
    </cfRule>
    <cfRule type="containsText" dxfId="30" priority="142" operator="containsText" text="6- Moderado">
      <formula>NOT(ISERROR(SEARCH("6- Moderado",A10)))</formula>
    </cfRule>
    <cfRule type="containsText" dxfId="29" priority="143" operator="containsText" text="4- Moderado">
      <formula>NOT(ISERROR(SEARCH("4- Moderado",A10)))</formula>
    </cfRule>
    <cfRule type="containsText" dxfId="28" priority="144" operator="containsText" text="3- Bajo">
      <formula>NOT(ISERROR(SEARCH("3- Bajo",A10)))</formula>
    </cfRule>
    <cfRule type="containsText" dxfId="27" priority="145" operator="containsText" text="4- Bajo">
      <formula>NOT(ISERROR(SEARCH("4- Bajo",A10)))</formula>
    </cfRule>
    <cfRule type="containsText" dxfId="26" priority="146" operator="containsText" text="1- Bajo">
      <formula>NOT(ISERROR(SEARCH("1- Bajo",A10)))</formula>
    </cfRule>
  </conditionalFormatting>
  <conditionalFormatting sqref="A22:E22 A28:E28 A34:E34">
    <cfRule type="containsText" dxfId="25" priority="67" operator="containsText" text="3- Moderado">
      <formula>NOT(ISERROR(SEARCH("3- Moderado",A22)))</formula>
    </cfRule>
    <cfRule type="containsText" dxfId="24" priority="68" operator="containsText" text="6- Moderado">
      <formula>NOT(ISERROR(SEARCH("6- Moderado",A22)))</formula>
    </cfRule>
    <cfRule type="containsText" dxfId="23" priority="69" operator="containsText" text="4- Moderado">
      <formula>NOT(ISERROR(SEARCH("4- Moderado",A22)))</formula>
    </cfRule>
    <cfRule type="containsText" dxfId="22" priority="70" operator="containsText" text="3- Bajo">
      <formula>NOT(ISERROR(SEARCH("3- Bajo",A22)))</formula>
    </cfRule>
    <cfRule type="containsText" dxfId="21" priority="71" operator="containsText" text="4- Bajo">
      <formula>NOT(ISERROR(SEARCH("4- Bajo",A22)))</formula>
    </cfRule>
    <cfRule type="containsText" dxfId="20" priority="72" operator="containsText" text="1- Bajo">
      <formula>NOT(ISERROR(SEARCH("1- Bajo",A22)))</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3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3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39">
    <cfRule type="containsText" dxfId="4" priority="9" operator="containsText" text="Moderado">
      <formula>NOT(ISERROR(SEARCH("Moderado",E10)))</formula>
    </cfRule>
  </conditionalFormatting>
  <conditionalFormatting sqref="F10:F3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10:F21">
    <cfRule type="colorScale" priority="1460">
      <colorScale>
        <cfvo type="min"/>
        <cfvo type="max"/>
        <color rgb="FFFF7128"/>
        <color rgb="FFFFEF9C"/>
      </colorScale>
    </cfRule>
  </conditionalFormatting>
  <conditionalFormatting sqref="F22:F39">
    <cfRule type="colorScale" priority="20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58382E27C58B40995FF132E49032F0" ma:contentTypeVersion="15" ma:contentTypeDescription="Crear nuevo documento." ma:contentTypeScope="" ma:versionID="19b7958b955247c03d59cfef6b75a92b">
  <xsd:schema xmlns:xsd="http://www.w3.org/2001/XMLSchema" xmlns:xs="http://www.w3.org/2001/XMLSchema" xmlns:p="http://schemas.microsoft.com/office/2006/metadata/properties" xmlns:ns2="1fa99002-bedf-47b9-a5f8-8b7c95514d25" xmlns:ns3="3ea155e9-1553-4362-b15a-91af5a7e757a" targetNamespace="http://schemas.microsoft.com/office/2006/metadata/properties" ma:root="true" ma:fieldsID="2b1177f66750aaaba374869509cb9645" ns2:_="" ns3:_="">
    <xsd:import namespace="1fa99002-bedf-47b9-a5f8-8b7c95514d25"/>
    <xsd:import namespace="3ea155e9-1553-4362-b15a-91af5a7e757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99002-bedf-47b9-a5f8-8b7c95514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a155e9-1553-4362-b15a-91af5a7e757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06237b2d-4f63-46ea-ba79-807515098ab2}" ma:internalName="TaxCatchAll" ma:showField="CatchAllData" ma:web="3ea155e9-1553-4362-b15a-91af5a7e75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a99002-bedf-47b9-a5f8-8b7c95514d25">
      <Terms xmlns="http://schemas.microsoft.com/office/infopath/2007/PartnerControls"/>
    </lcf76f155ced4ddcb4097134ff3c332f>
    <TaxCatchAll xmlns="3ea155e9-1553-4362-b15a-91af5a7e757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274E46-9CF2-4B5E-ACF2-A6F8F69469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a99002-bedf-47b9-a5f8-8b7c95514d25"/>
    <ds:schemaRef ds:uri="3ea155e9-1553-4362-b15a-91af5a7e7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1fa99002-bedf-47b9-a5f8-8b7c95514d25"/>
    <ds:schemaRef ds:uri="3ea155e9-1553-4362-b15a-91af5a7e757a"/>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2025-06-27T17:44:59Z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0x010100A658382E27C58B40995FF132E49032F0</vt:lpwstr>
  </property>
  <property fmtid="{D5CDD505-2E9C-101B-9397-08002B2CF9AE}" pid="3" name="MediaServiceImageTags">
    <vt:lpwstr/>
  </property>
</Properties>
</file>